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firstSheet="4" activeTab="8"/>
  </bookViews>
  <sheets>
    <sheet name="por e-mail" sheetId="3" r:id="rId1"/>
    <sheet name="por papéis" sheetId="6" r:id="rId2"/>
    <sheet name="por entrevista" sheetId="7" r:id="rId3"/>
    <sheet name="Total" sheetId="2" r:id="rId4"/>
    <sheet name="Total (4 ou mais)" sheetId="11" r:id="rId5"/>
    <sheet name="Quantiativo" sheetId="1" r:id="rId6"/>
    <sheet name="Dentro do DCTA" sheetId="10" r:id="rId7"/>
    <sheet name="Fora do DCTA" sheetId="9" r:id="rId8"/>
    <sheet name="Tabelas (Relatório)" sheetId="8" r:id="rId9"/>
    <sheet name="Sugestões - Outras" sheetId="12" r:id="rId10"/>
    <sheet name="Sugestões Tamoios" sheetId="13" r:id="rId11"/>
  </sheets>
  <definedNames>
    <definedName name="_xlnm._FilterDatabase" localSheetId="7" hidden="1">'Fora do DCTA'!$B$1:$B$684</definedName>
  </definedNames>
  <calcPr calcId="152511"/>
</workbook>
</file>

<file path=xl/calcChain.xml><?xml version="1.0" encoding="utf-8"?>
<calcChain xmlns="http://schemas.openxmlformats.org/spreadsheetml/2006/main">
  <c r="K6" i="8" l="1"/>
  <c r="K10" i="8" s="1"/>
  <c r="F81" i="8"/>
  <c r="K8" i="8"/>
  <c r="K7" i="8"/>
  <c r="K5" i="8"/>
  <c r="K4" i="8"/>
  <c r="K3" i="8"/>
  <c r="K2" i="8"/>
  <c r="L5" i="8" l="1"/>
  <c r="L8" i="8"/>
  <c r="L4" i="8"/>
  <c r="L7" i="8"/>
  <c r="L3" i="8"/>
  <c r="L6" i="8"/>
  <c r="L2" i="8"/>
  <c r="J21" i="9"/>
  <c r="J19" i="9"/>
  <c r="I19" i="9"/>
  <c r="M14" i="9"/>
  <c r="M13" i="9"/>
  <c r="L14" i="9"/>
  <c r="L13" i="9"/>
  <c r="K13" i="9"/>
  <c r="K12" i="9"/>
  <c r="AR28" i="10"/>
  <c r="AQ28" i="10"/>
  <c r="AP28" i="10"/>
  <c r="AO28" i="10"/>
  <c r="AN28" i="10"/>
  <c r="AM28" i="10"/>
  <c r="AL28" i="10"/>
  <c r="AK28" i="10"/>
  <c r="AJ28" i="10"/>
  <c r="AI28" i="10"/>
  <c r="AH28" i="10"/>
  <c r="AG28" i="10"/>
  <c r="AF28" i="10"/>
  <c r="AE28" i="10"/>
  <c r="AR27" i="10"/>
  <c r="AQ27" i="10"/>
  <c r="AP27" i="10"/>
  <c r="AO27" i="10"/>
  <c r="AN27" i="10"/>
  <c r="AM27" i="10"/>
  <c r="AL27" i="10"/>
  <c r="AK27" i="10"/>
  <c r="AJ27" i="10"/>
  <c r="AI27" i="10"/>
  <c r="AH27" i="10"/>
  <c r="AG27" i="10"/>
  <c r="AF27" i="10"/>
  <c r="AE27" i="10"/>
  <c r="AR29" i="10"/>
  <c r="AE29" i="10"/>
  <c r="AF29" i="10"/>
  <c r="AG29" i="10"/>
  <c r="AH29" i="10"/>
  <c r="AI29" i="10"/>
  <c r="AJ29" i="10"/>
  <c r="AK29" i="10"/>
  <c r="AL29" i="10"/>
  <c r="AM29" i="10"/>
  <c r="AN29" i="10"/>
  <c r="AO29" i="10"/>
  <c r="AP29" i="10"/>
  <c r="AQ29" i="10"/>
  <c r="AD29" i="10"/>
  <c r="AD28" i="10"/>
  <c r="AD27" i="10"/>
  <c r="AR31" i="10"/>
  <c r="AE31" i="10"/>
  <c r="AF31" i="10"/>
  <c r="AG31" i="10"/>
  <c r="AH31" i="10"/>
  <c r="AI31" i="10"/>
  <c r="AJ31" i="10"/>
  <c r="AK31" i="10"/>
  <c r="AL31" i="10"/>
  <c r="AM31" i="10"/>
  <c r="AN31" i="10"/>
  <c r="AO31" i="10"/>
  <c r="AP31" i="10"/>
  <c r="AQ31" i="10"/>
  <c r="AD31" i="10"/>
  <c r="AC33" i="10"/>
  <c r="L10" i="8" l="1"/>
  <c r="AC29" i="10"/>
  <c r="AC3" i="10"/>
  <c r="AC4" i="10"/>
  <c r="AC5" i="10"/>
  <c r="AC6" i="10"/>
  <c r="AC7" i="10"/>
  <c r="AC8" i="10"/>
  <c r="AC9" i="10"/>
  <c r="AC10" i="10"/>
  <c r="AC11" i="10"/>
  <c r="AC12" i="10"/>
  <c r="AC13" i="10"/>
  <c r="AC14" i="10"/>
  <c r="AC15" i="10"/>
  <c r="AC16" i="10"/>
  <c r="AC17" i="10"/>
  <c r="AC18" i="10"/>
  <c r="AC19" i="10"/>
  <c r="AC20" i="10"/>
  <c r="AC21" i="10"/>
  <c r="AC22" i="10"/>
  <c r="AC23" i="10"/>
  <c r="AC24" i="10"/>
  <c r="AC25" i="10"/>
  <c r="AC26" i="10"/>
  <c r="AC27" i="10"/>
  <c r="AC28" i="10"/>
  <c r="AC2" i="10"/>
  <c r="AC31" i="10" s="1"/>
  <c r="AB29" i="10"/>
  <c r="I8" i="9" l="1"/>
  <c r="I5" i="9"/>
  <c r="I4" i="9"/>
  <c r="J8" i="9"/>
  <c r="E2" i="1" l="1"/>
  <c r="E1" i="1"/>
  <c r="B6" i="1"/>
  <c r="B5" i="1"/>
  <c r="B4" i="1"/>
  <c r="B3" i="1"/>
  <c r="B2" i="1"/>
  <c r="B2" i="10" l="1"/>
  <c r="G6" i="8"/>
  <c r="C46" i="8"/>
  <c r="G3" i="8"/>
  <c r="G4" i="8"/>
  <c r="G5" i="8"/>
  <c r="G7" i="8"/>
  <c r="G8" i="8"/>
  <c r="G9" i="8"/>
  <c r="G11" i="8"/>
  <c r="G12" i="8"/>
  <c r="G13" i="8"/>
  <c r="G15" i="8"/>
  <c r="G16" i="8"/>
  <c r="G17" i="8"/>
  <c r="G19" i="8"/>
  <c r="G20" i="8"/>
  <c r="G21" i="8"/>
  <c r="G23" i="8"/>
  <c r="G24" i="8"/>
  <c r="G25" i="8"/>
  <c r="G27" i="8"/>
  <c r="G28" i="8"/>
  <c r="G29"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2" i="8"/>
  <c r="B46" i="8"/>
  <c r="C3" i="8" s="1"/>
  <c r="G30" i="8" l="1"/>
  <c r="G26" i="8"/>
  <c r="G22" i="8"/>
  <c r="G18" i="8"/>
  <c r="G14" i="8"/>
  <c r="G10" i="8"/>
  <c r="C42" i="8"/>
  <c r="C38" i="8"/>
  <c r="C34" i="8"/>
  <c r="C30" i="8"/>
  <c r="C26" i="8"/>
  <c r="C22" i="8"/>
  <c r="C18" i="8"/>
  <c r="C14" i="8"/>
  <c r="C10" i="8"/>
  <c r="C6" i="8"/>
  <c r="C2" i="8"/>
  <c r="C41" i="8"/>
  <c r="C37" i="8"/>
  <c r="C33" i="8"/>
  <c r="C29" i="8"/>
  <c r="C25" i="8"/>
  <c r="C21" i="8"/>
  <c r="C17" i="8"/>
  <c r="C13" i="8"/>
  <c r="C9" i="8"/>
  <c r="C5" i="8"/>
  <c r="C44" i="8"/>
  <c r="C40" i="8"/>
  <c r="C36" i="8"/>
  <c r="C32" i="8"/>
  <c r="C28" i="8"/>
  <c r="C24" i="8"/>
  <c r="C20" i="8"/>
  <c r="C16" i="8"/>
  <c r="C12" i="8"/>
  <c r="C8" i="8"/>
  <c r="C4" i="8"/>
  <c r="C43" i="8"/>
  <c r="C39" i="8"/>
  <c r="C35" i="8"/>
  <c r="C31" i="8"/>
  <c r="C27" i="8"/>
  <c r="C23" i="8"/>
  <c r="C19" i="8"/>
  <c r="C15" i="8"/>
  <c r="C11" i="8"/>
  <c r="C7" i="8"/>
  <c r="B91" i="9"/>
  <c r="B90" i="9"/>
  <c r="B89" i="9"/>
  <c r="B88" i="9"/>
  <c r="B87" i="9"/>
  <c r="B86" i="9"/>
  <c r="B85" i="9"/>
  <c r="B4" i="9"/>
  <c r="B48" i="9"/>
  <c r="B26" i="9"/>
  <c r="B6" i="9"/>
  <c r="B22" i="9"/>
  <c r="B27" i="9"/>
  <c r="B49" i="9"/>
  <c r="B50" i="9"/>
  <c r="B37" i="9"/>
  <c r="B18" i="9"/>
  <c r="B51" i="9"/>
  <c r="B52" i="9"/>
  <c r="B5" i="9"/>
  <c r="B53" i="9"/>
  <c r="B54" i="9"/>
  <c r="B55" i="9"/>
  <c r="B30" i="9"/>
  <c r="B23" i="9"/>
  <c r="B56" i="9"/>
  <c r="B31" i="9"/>
  <c r="B3" i="9"/>
  <c r="B15" i="9"/>
  <c r="B38" i="9"/>
  <c r="B12" i="9"/>
  <c r="B16" i="9"/>
  <c r="B8" i="9"/>
  <c r="B28" i="9"/>
  <c r="B32" i="9"/>
  <c r="B39" i="9"/>
  <c r="B57" i="9"/>
  <c r="B40" i="9"/>
  <c r="B58" i="9"/>
  <c r="B59" i="9"/>
  <c r="B33" i="9"/>
  <c r="B14" i="9"/>
  <c r="B60" i="9"/>
  <c r="B19" i="9"/>
  <c r="B41" i="9"/>
  <c r="B34" i="9"/>
  <c r="B61" i="9"/>
  <c r="B62" i="9"/>
  <c r="B7" i="9"/>
  <c r="B63" i="9"/>
  <c r="B42" i="9"/>
  <c r="B2" i="9"/>
  <c r="B64" i="9"/>
  <c r="B43" i="9"/>
  <c r="B65" i="9"/>
  <c r="B66" i="9"/>
  <c r="B67" i="9"/>
  <c r="B68" i="9"/>
  <c r="B13" i="9"/>
  <c r="B24" i="9"/>
  <c r="B69" i="9"/>
  <c r="B44" i="9"/>
  <c r="B70" i="9"/>
  <c r="B71" i="9"/>
  <c r="B72" i="9"/>
  <c r="B25" i="9"/>
  <c r="B45" i="9"/>
  <c r="B46" i="9"/>
  <c r="B17" i="9"/>
  <c r="B9" i="9"/>
  <c r="B10" i="9"/>
  <c r="B73" i="9"/>
  <c r="B47" i="9"/>
  <c r="B11" i="9"/>
  <c r="B74" i="9"/>
  <c r="B35" i="9"/>
  <c r="B75" i="9"/>
  <c r="B76" i="9"/>
  <c r="B29" i="9"/>
  <c r="B77" i="9"/>
  <c r="B78" i="9"/>
  <c r="B79" i="9"/>
  <c r="B80" i="9"/>
  <c r="B21" i="9"/>
  <c r="B20" i="9"/>
  <c r="B36" i="9"/>
  <c r="G81" i="8" l="1"/>
  <c r="B82" i="9"/>
  <c r="B50" i="10"/>
  <c r="E4" i="1" s="1"/>
  <c r="B3" i="10"/>
  <c r="B4" i="10"/>
  <c r="H5" i="10" s="1"/>
  <c r="B5" i="10"/>
  <c r="H21" i="10" s="1"/>
  <c r="B6" i="10"/>
  <c r="B7" i="10"/>
  <c r="H11" i="10" s="1"/>
  <c r="B8" i="10"/>
  <c r="B9" i="10"/>
  <c r="H9" i="10" s="1"/>
  <c r="B10" i="10"/>
  <c r="H4" i="10" s="1"/>
  <c r="B11" i="10"/>
  <c r="H10" i="10" s="1"/>
  <c r="B12" i="10"/>
  <c r="B13" i="10"/>
  <c r="H14" i="10" s="1"/>
  <c r="B14" i="10"/>
  <c r="B15" i="10"/>
  <c r="H17" i="10" s="1"/>
  <c r="B16" i="10"/>
  <c r="B17" i="10"/>
  <c r="B18" i="10"/>
  <c r="H22" i="10" s="1"/>
  <c r="B19" i="10"/>
  <c r="B20" i="10"/>
  <c r="B21" i="10"/>
  <c r="B22" i="10"/>
  <c r="AB27" i="10" s="1"/>
  <c r="B23" i="10"/>
  <c r="B24" i="10"/>
  <c r="B25" i="10"/>
  <c r="B26" i="10"/>
  <c r="B27" i="10"/>
  <c r="B28" i="10"/>
  <c r="B29" i="10"/>
  <c r="B30" i="10"/>
  <c r="B31" i="10"/>
  <c r="B32" i="10"/>
  <c r="B33" i="10"/>
  <c r="B34" i="10"/>
  <c r="B35" i="10"/>
  <c r="B36" i="10"/>
  <c r="B37" i="10"/>
  <c r="B38" i="10"/>
  <c r="B39" i="10"/>
  <c r="AB28" i="10" s="1"/>
  <c r="B40" i="10"/>
  <c r="B41" i="10"/>
  <c r="B42" i="10"/>
  <c r="B43" i="10"/>
  <c r="B44" i="10"/>
  <c r="B45" i="10"/>
  <c r="F594" i="11"/>
  <c r="F551" i="11"/>
  <c r="F420" i="11"/>
  <c r="F503" i="11"/>
  <c r="F466" i="11"/>
  <c r="F465" i="11"/>
  <c r="F302" i="11"/>
  <c r="F219" i="11"/>
  <c r="F152" i="11"/>
  <c r="F98" i="11"/>
  <c r="F105" i="11"/>
  <c r="F69" i="11"/>
  <c r="F45" i="11"/>
  <c r="F10" i="11"/>
  <c r="F612" i="11"/>
  <c r="F611" i="11"/>
  <c r="F617" i="11"/>
  <c r="F614" i="11"/>
  <c r="F613" i="11"/>
  <c r="F616" i="11"/>
  <c r="F615" i="11"/>
  <c r="F610" i="11"/>
  <c r="F606" i="11"/>
  <c r="F608" i="11"/>
  <c r="F607" i="11"/>
  <c r="F605" i="11"/>
  <c r="F603" i="11"/>
  <c r="F604" i="11"/>
  <c r="F602" i="11"/>
  <c r="F597" i="11"/>
  <c r="F596" i="11"/>
  <c r="F593" i="11"/>
  <c r="F592" i="11"/>
  <c r="F591" i="11"/>
  <c r="F590" i="11"/>
  <c r="F589" i="11"/>
  <c r="F588" i="11"/>
  <c r="F587" i="11"/>
  <c r="F586" i="11"/>
  <c r="F585" i="11"/>
  <c r="F584" i="11"/>
  <c r="F583" i="11"/>
  <c r="F582" i="11"/>
  <c r="F581" i="11"/>
  <c r="F599" i="11"/>
  <c r="F598" i="11"/>
  <c r="F579" i="11"/>
  <c r="F578" i="11"/>
  <c r="F574" i="11"/>
  <c r="F573" i="11"/>
  <c r="F572" i="11"/>
  <c r="F571" i="11"/>
  <c r="F577" i="11"/>
  <c r="F576" i="11"/>
  <c r="F575" i="11"/>
  <c r="F570" i="11"/>
  <c r="F569" i="11"/>
  <c r="F565" i="11"/>
  <c r="F564" i="11"/>
  <c r="F558" i="11"/>
  <c r="F557" i="11"/>
  <c r="F556" i="11"/>
  <c r="F555" i="11"/>
  <c r="F554" i="11"/>
  <c r="F553" i="11"/>
  <c r="F552" i="11"/>
  <c r="F550" i="11"/>
  <c r="F549" i="11"/>
  <c r="F548" i="11"/>
  <c r="F547" i="11"/>
  <c r="F546" i="11"/>
  <c r="F545" i="11"/>
  <c r="F544" i="11"/>
  <c r="F543" i="11"/>
  <c r="F542" i="11"/>
  <c r="F541" i="11"/>
  <c r="F540" i="11"/>
  <c r="F539" i="11"/>
  <c r="F538" i="11"/>
  <c r="F537" i="11"/>
  <c r="F536" i="11"/>
  <c r="F535" i="11"/>
  <c r="F534" i="11"/>
  <c r="F533" i="11"/>
  <c r="F532" i="11"/>
  <c r="F531" i="11"/>
  <c r="F530" i="11"/>
  <c r="F529" i="11"/>
  <c r="F528" i="11"/>
  <c r="F527" i="11"/>
  <c r="F526" i="11"/>
  <c r="F525" i="11"/>
  <c r="F524" i="11"/>
  <c r="F523" i="11"/>
  <c r="F522" i="11"/>
  <c r="F521" i="11"/>
  <c r="F520" i="11"/>
  <c r="F519" i="11"/>
  <c r="F518" i="11"/>
  <c r="F517" i="11"/>
  <c r="F516" i="11"/>
  <c r="F515" i="11"/>
  <c r="F514" i="11"/>
  <c r="F568" i="11"/>
  <c r="F567" i="11"/>
  <c r="F566" i="11"/>
  <c r="F563" i="11"/>
  <c r="F562" i="11"/>
  <c r="F560" i="11"/>
  <c r="F559" i="11"/>
  <c r="F464" i="11"/>
  <c r="F494" i="11"/>
  <c r="F493" i="11"/>
  <c r="F492" i="11"/>
  <c r="F491" i="11"/>
  <c r="F490" i="11"/>
  <c r="F489" i="11"/>
  <c r="F488" i="11"/>
  <c r="F487" i="11"/>
  <c r="F486" i="11"/>
  <c r="F485" i="11"/>
  <c r="F484" i="11"/>
  <c r="F483" i="11"/>
  <c r="F482" i="11"/>
  <c r="F481" i="11"/>
  <c r="F479" i="11"/>
  <c r="F478" i="11"/>
  <c r="F477" i="11"/>
  <c r="F434" i="11"/>
  <c r="F433" i="11"/>
  <c r="F432" i="11"/>
  <c r="F431" i="11"/>
  <c r="F430" i="11"/>
  <c r="F429" i="11"/>
  <c r="F428" i="11"/>
  <c r="F427" i="11"/>
  <c r="F426" i="11"/>
  <c r="F425" i="11"/>
  <c r="F424" i="11"/>
  <c r="F423" i="11"/>
  <c r="F422" i="11"/>
  <c r="F421" i="11"/>
  <c r="F419" i="11"/>
  <c r="F418" i="11"/>
  <c r="F417" i="11"/>
  <c r="F416" i="11"/>
  <c r="F415" i="11"/>
  <c r="F510" i="11"/>
  <c r="F509" i="11"/>
  <c r="F508" i="11"/>
  <c r="F507" i="11"/>
  <c r="F506" i="11"/>
  <c r="F505" i="11"/>
  <c r="F504" i="11"/>
  <c r="F502" i="11"/>
  <c r="F501" i="11"/>
  <c r="F500" i="11"/>
  <c r="F499" i="11"/>
  <c r="F498" i="11"/>
  <c r="F497" i="11"/>
  <c r="F496" i="11"/>
  <c r="F480" i="11"/>
  <c r="F476" i="11"/>
  <c r="F475" i="11"/>
  <c r="F474" i="11"/>
  <c r="F473" i="11"/>
  <c r="F472" i="11"/>
  <c r="F471" i="11"/>
  <c r="F470" i="11"/>
  <c r="F469" i="11"/>
  <c r="F468" i="11"/>
  <c r="F463" i="11"/>
  <c r="F462" i="11"/>
  <c r="F461" i="11"/>
  <c r="F459" i="11"/>
  <c r="F458" i="11"/>
  <c r="F457" i="11"/>
  <c r="F456" i="11"/>
  <c r="F455" i="11"/>
  <c r="F454" i="11"/>
  <c r="F453" i="11"/>
  <c r="F452" i="11"/>
  <c r="F451" i="11"/>
  <c r="F450" i="11"/>
  <c r="F449" i="11"/>
  <c r="F448" i="11"/>
  <c r="F446" i="11"/>
  <c r="F445" i="11"/>
  <c r="F444" i="11"/>
  <c r="F443" i="11"/>
  <c r="F442" i="11"/>
  <c r="F441" i="11"/>
  <c r="F440" i="11"/>
  <c r="F439" i="11"/>
  <c r="F438" i="11"/>
  <c r="F437" i="11"/>
  <c r="F436" i="11"/>
  <c r="F435" i="11"/>
  <c r="F412" i="11"/>
  <c r="F411" i="11"/>
  <c r="F404" i="11"/>
  <c r="F403" i="11"/>
  <c r="F402" i="11"/>
  <c r="F414" i="11"/>
  <c r="F413" i="11"/>
  <c r="F410" i="11"/>
  <c r="F409" i="11"/>
  <c r="F408" i="11"/>
  <c r="F407" i="11"/>
  <c r="F406" i="11"/>
  <c r="F405" i="11"/>
  <c r="F401" i="11"/>
  <c r="F395" i="11"/>
  <c r="F394" i="11"/>
  <c r="F393" i="11"/>
  <c r="F392" i="11"/>
  <c r="F390" i="11"/>
  <c r="F372" i="11"/>
  <c r="F371" i="11"/>
  <c r="F370" i="11"/>
  <c r="F369" i="11"/>
  <c r="F368" i="11"/>
  <c r="F367" i="11"/>
  <c r="F366" i="11"/>
  <c r="F365" i="11"/>
  <c r="F364" i="11"/>
  <c r="F363" i="11"/>
  <c r="F362" i="11"/>
  <c r="F400" i="11"/>
  <c r="F399" i="11"/>
  <c r="F398" i="11"/>
  <c r="F397" i="11"/>
  <c r="F396" i="11"/>
  <c r="F391" i="11"/>
  <c r="F373" i="11"/>
  <c r="F389" i="11"/>
  <c r="F387" i="11"/>
  <c r="F386" i="11"/>
  <c r="F385" i="11"/>
  <c r="F384" i="11"/>
  <c r="F383" i="11"/>
  <c r="F382" i="11"/>
  <c r="F381" i="11"/>
  <c r="F380" i="11"/>
  <c r="F379" i="11"/>
  <c r="F378" i="11"/>
  <c r="F377" i="11"/>
  <c r="F376" i="11"/>
  <c r="F375" i="11"/>
  <c r="F356" i="11"/>
  <c r="F355" i="11"/>
  <c r="F354" i="11"/>
  <c r="F353" i="11"/>
  <c r="F334" i="11"/>
  <c r="F333" i="11"/>
  <c r="F332" i="11"/>
  <c r="F331" i="11"/>
  <c r="F330" i="11"/>
  <c r="F329" i="11"/>
  <c r="F328" i="11"/>
  <c r="F327" i="11"/>
  <c r="F326" i="11"/>
  <c r="F361" i="11"/>
  <c r="F360" i="11"/>
  <c r="F359" i="11"/>
  <c r="F358" i="11"/>
  <c r="F357" i="11"/>
  <c r="F352" i="11"/>
  <c r="F351" i="11"/>
  <c r="F350" i="11"/>
  <c r="F349" i="11"/>
  <c r="F348" i="11"/>
  <c r="F347" i="11"/>
  <c r="F346" i="11"/>
  <c r="F345" i="11"/>
  <c r="F344" i="11"/>
  <c r="F343" i="11"/>
  <c r="F342" i="11"/>
  <c r="F340" i="11"/>
  <c r="F339" i="11"/>
  <c r="F338" i="11"/>
  <c r="F337" i="11"/>
  <c r="F336" i="11"/>
  <c r="F335" i="11"/>
  <c r="F309" i="11"/>
  <c r="F308" i="11"/>
  <c r="F307" i="11"/>
  <c r="F306" i="11"/>
  <c r="F305" i="11"/>
  <c r="F304" i="11"/>
  <c r="F303" i="11"/>
  <c r="F301" i="11"/>
  <c r="F300" i="11"/>
  <c r="F297" i="11"/>
  <c r="F296" i="11"/>
  <c r="F295" i="11"/>
  <c r="F239" i="11"/>
  <c r="F238" i="11"/>
  <c r="F237" i="11"/>
  <c r="F236" i="11"/>
  <c r="F235" i="11"/>
  <c r="F234" i="11"/>
  <c r="F233" i="11"/>
  <c r="F232" i="11"/>
  <c r="F231" i="11"/>
  <c r="F230" i="11"/>
  <c r="F229" i="11"/>
  <c r="F228" i="11"/>
  <c r="F227" i="11"/>
  <c r="F226" i="11"/>
  <c r="F225" i="11"/>
  <c r="F224" i="11"/>
  <c r="F223" i="11"/>
  <c r="F222" i="11"/>
  <c r="F221" i="11"/>
  <c r="F220" i="11"/>
  <c r="F218" i="11"/>
  <c r="F217" i="11"/>
  <c r="F216" i="11"/>
  <c r="F215" i="11"/>
  <c r="F214" i="11"/>
  <c r="F213" i="11"/>
  <c r="F211" i="11"/>
  <c r="F210" i="11"/>
  <c r="F209" i="11"/>
  <c r="F208" i="11"/>
  <c r="F207" i="11"/>
  <c r="F206" i="11"/>
  <c r="F205" i="11"/>
  <c r="F204" i="11"/>
  <c r="F203" i="11"/>
  <c r="F202" i="11"/>
  <c r="F201" i="11"/>
  <c r="F200" i="11"/>
  <c r="F199" i="11"/>
  <c r="F325" i="11"/>
  <c r="F324" i="11"/>
  <c r="F323" i="11"/>
  <c r="F322" i="11"/>
  <c r="F321" i="11"/>
  <c r="F320" i="11"/>
  <c r="F319" i="11"/>
  <c r="F318" i="11"/>
  <c r="F317" i="11"/>
  <c r="F316" i="11"/>
  <c r="F315" i="11"/>
  <c r="F314" i="11"/>
  <c r="F313" i="11"/>
  <c r="F312" i="11"/>
  <c r="F311" i="11"/>
  <c r="F310" i="11"/>
  <c r="F299" i="11"/>
  <c r="F298" i="11"/>
  <c r="F294" i="11"/>
  <c r="F293" i="11"/>
  <c r="F292" i="11"/>
  <c r="F291" i="11"/>
  <c r="F290" i="11"/>
  <c r="F289" i="11"/>
  <c r="F288" i="11"/>
  <c r="F287" i="11"/>
  <c r="F286" i="11"/>
  <c r="F285" i="11"/>
  <c r="F284" i="11"/>
  <c r="F283" i="11"/>
  <c r="F282" i="11"/>
  <c r="F281" i="11"/>
  <c r="F280" i="11"/>
  <c r="F279" i="11"/>
  <c r="F278" i="11"/>
  <c r="F277" i="11"/>
  <c r="F276" i="11"/>
  <c r="F275" i="11"/>
  <c r="F274" i="11"/>
  <c r="F273" i="11"/>
  <c r="F272" i="11"/>
  <c r="F271" i="11"/>
  <c r="F270" i="11"/>
  <c r="F269" i="11"/>
  <c r="F268" i="11"/>
  <c r="F267" i="11"/>
  <c r="F266" i="11"/>
  <c r="F265" i="11"/>
  <c r="F264" i="11"/>
  <c r="F263" i="11"/>
  <c r="F262" i="11"/>
  <c r="F261" i="11"/>
  <c r="F260" i="11"/>
  <c r="F259" i="11"/>
  <c r="F258" i="11"/>
  <c r="F257" i="11"/>
  <c r="F256" i="11"/>
  <c r="F255" i="11"/>
  <c r="F254" i="11"/>
  <c r="F253" i="11"/>
  <c r="F252" i="11"/>
  <c r="F251" i="11"/>
  <c r="F250" i="11"/>
  <c r="F249" i="11"/>
  <c r="F248" i="11"/>
  <c r="F247" i="11"/>
  <c r="F246" i="11"/>
  <c r="F245" i="11"/>
  <c r="F244" i="11"/>
  <c r="F243" i="11"/>
  <c r="F242" i="11"/>
  <c r="F241" i="11"/>
  <c r="F240" i="11"/>
  <c r="F198" i="11"/>
  <c r="F197" i="11"/>
  <c r="F196" i="11"/>
  <c r="F195" i="11"/>
  <c r="F194" i="11"/>
  <c r="F173" i="11"/>
  <c r="F191" i="11"/>
  <c r="F189" i="11"/>
  <c r="F188" i="11"/>
  <c r="F172" i="11"/>
  <c r="F171" i="11"/>
  <c r="F170" i="11"/>
  <c r="F169" i="11"/>
  <c r="F168" i="11"/>
  <c r="F192" i="11"/>
  <c r="F190" i="11"/>
  <c r="F187" i="11"/>
  <c r="F186" i="11"/>
  <c r="F185" i="11"/>
  <c r="F184" i="11"/>
  <c r="F183" i="11"/>
  <c r="F182" i="11"/>
  <c r="F181" i="11"/>
  <c r="F179" i="11"/>
  <c r="F178" i="11"/>
  <c r="F177" i="11"/>
  <c r="F176" i="11"/>
  <c r="F175" i="11"/>
  <c r="F174" i="11"/>
  <c r="F167" i="11"/>
  <c r="F166" i="11"/>
  <c r="F165" i="11"/>
  <c r="F163" i="11"/>
  <c r="F164" i="11"/>
  <c r="F157" i="11"/>
  <c r="F156" i="11"/>
  <c r="F155" i="11"/>
  <c r="F154" i="11"/>
  <c r="F153" i="11"/>
  <c r="F162" i="11"/>
  <c r="F160" i="11"/>
  <c r="F159" i="11"/>
  <c r="F158" i="11"/>
  <c r="F144" i="11"/>
  <c r="F142" i="11"/>
  <c r="F141" i="11"/>
  <c r="F128" i="11"/>
  <c r="F127" i="11"/>
  <c r="F126" i="11"/>
  <c r="F125" i="11"/>
  <c r="F124" i="11"/>
  <c r="F123" i="11"/>
  <c r="F122" i="11"/>
  <c r="F121" i="11"/>
  <c r="F120" i="11"/>
  <c r="F119" i="11"/>
  <c r="F118" i="11"/>
  <c r="F117" i="11"/>
  <c r="F116" i="11"/>
  <c r="F151" i="11"/>
  <c r="F150" i="11"/>
  <c r="F149" i="11"/>
  <c r="F148" i="11"/>
  <c r="F147" i="11"/>
  <c r="F146" i="11"/>
  <c r="F145" i="11"/>
  <c r="F143" i="11"/>
  <c r="F140" i="11"/>
  <c r="F139" i="11"/>
  <c r="F138" i="11"/>
  <c r="F137" i="11"/>
  <c r="F136" i="11"/>
  <c r="F135" i="11"/>
  <c r="F134" i="11"/>
  <c r="F133" i="11"/>
  <c r="F132" i="11"/>
  <c r="F131" i="11"/>
  <c r="F130" i="11"/>
  <c r="F129" i="11"/>
  <c r="F114" i="11"/>
  <c r="F115" i="11"/>
  <c r="F113" i="11"/>
  <c r="F110" i="11"/>
  <c r="F102" i="11"/>
  <c r="F101" i="11"/>
  <c r="F100" i="11"/>
  <c r="F99" i="11"/>
  <c r="F97" i="11"/>
  <c r="F96" i="11"/>
  <c r="F112" i="11"/>
  <c r="F111" i="11"/>
  <c r="F109" i="11"/>
  <c r="F108" i="11"/>
  <c r="F107" i="11"/>
  <c r="F104" i="11"/>
  <c r="F103" i="11"/>
  <c r="F95" i="11"/>
  <c r="F91" i="11"/>
  <c r="F90" i="11"/>
  <c r="F89" i="11"/>
  <c r="F88" i="11"/>
  <c r="F87" i="11"/>
  <c r="F86" i="11"/>
  <c r="F85" i="11"/>
  <c r="F94" i="11"/>
  <c r="F93" i="11"/>
  <c r="F92" i="11"/>
  <c r="F72" i="11"/>
  <c r="F71" i="11"/>
  <c r="F70" i="11"/>
  <c r="F84" i="11"/>
  <c r="F83" i="11"/>
  <c r="F82" i="11"/>
  <c r="F81" i="11"/>
  <c r="F80" i="11"/>
  <c r="F79" i="11"/>
  <c r="F78" i="11"/>
  <c r="F77" i="11"/>
  <c r="F76" i="11"/>
  <c r="F75" i="11"/>
  <c r="F74" i="11"/>
  <c r="F73" i="11"/>
  <c r="F61" i="11"/>
  <c r="F68" i="11"/>
  <c r="F67" i="11"/>
  <c r="F66" i="11"/>
  <c r="F65" i="11"/>
  <c r="F64" i="11"/>
  <c r="F63" i="11"/>
  <c r="F62" i="11"/>
  <c r="F58" i="11"/>
  <c r="F57" i="11"/>
  <c r="F51" i="11"/>
  <c r="F50" i="11"/>
  <c r="F49" i="11"/>
  <c r="F48" i="11"/>
  <c r="F47" i="11"/>
  <c r="F46" i="11"/>
  <c r="F60" i="11"/>
  <c r="F59" i="11"/>
  <c r="F56" i="11"/>
  <c r="F55" i="11"/>
  <c r="F54" i="11"/>
  <c r="F53" i="11"/>
  <c r="F52" i="11"/>
  <c r="F44" i="11"/>
  <c r="F43" i="11"/>
  <c r="F42" i="11"/>
  <c r="F41" i="11"/>
  <c r="F38" i="11"/>
  <c r="F37" i="11"/>
  <c r="F31" i="11"/>
  <c r="F30" i="11"/>
  <c r="F29" i="11"/>
  <c r="F28" i="11"/>
  <c r="F35" i="11"/>
  <c r="F34" i="11"/>
  <c r="F33" i="11"/>
  <c r="F32" i="11"/>
  <c r="F24" i="11"/>
  <c r="F23" i="11"/>
  <c r="F22" i="11"/>
  <c r="F21" i="11"/>
  <c r="F27" i="11"/>
  <c r="F26" i="11"/>
  <c r="F25" i="11"/>
  <c r="F20" i="11"/>
  <c r="F19" i="11"/>
  <c r="F18" i="11"/>
  <c r="F16" i="11"/>
  <c r="F15" i="11"/>
  <c r="F17" i="11"/>
  <c r="F14" i="11"/>
  <c r="F13" i="11"/>
  <c r="F12" i="11"/>
  <c r="F11" i="11"/>
  <c r="F8" i="11"/>
  <c r="F9" i="11"/>
  <c r="F2" i="11"/>
  <c r="F7" i="11"/>
  <c r="F6" i="11"/>
  <c r="F5" i="11"/>
  <c r="F3" i="11"/>
  <c r="F595" i="11"/>
  <c r="F580" i="11"/>
  <c r="F513" i="11"/>
  <c r="F512" i="11"/>
  <c r="F511" i="11"/>
  <c r="F495" i="11"/>
  <c r="F467" i="11"/>
  <c r="F460" i="11"/>
  <c r="F447" i="11"/>
  <c r="F388" i="11"/>
  <c r="F374" i="11"/>
  <c r="F341" i="11"/>
  <c r="F212" i="11"/>
  <c r="F193" i="11"/>
  <c r="F180" i="11"/>
  <c r="F106" i="11"/>
  <c r="F40" i="11"/>
  <c r="F39" i="11"/>
  <c r="F36" i="11"/>
  <c r="F4" i="11"/>
  <c r="F609" i="11"/>
  <c r="F601" i="11"/>
  <c r="F600" i="11"/>
  <c r="F561" i="11"/>
  <c r="F161" i="11"/>
  <c r="AB31" i="10" l="1"/>
  <c r="H7" i="10"/>
  <c r="H8" i="10"/>
  <c r="H13" i="10"/>
  <c r="H2" i="10"/>
  <c r="H6" i="10"/>
  <c r="B47" i="10"/>
  <c r="D50" i="10" s="1"/>
  <c r="H3" i="10"/>
  <c r="H19" i="10"/>
  <c r="H20" i="10"/>
  <c r="H25" i="10"/>
  <c r="D22" i="9"/>
  <c r="D37" i="9"/>
  <c r="D44" i="9"/>
  <c r="D48" i="9"/>
  <c r="D55" i="9"/>
  <c r="D59" i="9"/>
  <c r="D78" i="9"/>
  <c r="D3" i="9"/>
  <c r="D7" i="9"/>
  <c r="D11" i="9"/>
  <c r="D15" i="9"/>
  <c r="D19" i="9"/>
  <c r="D23" i="9"/>
  <c r="D27" i="9"/>
  <c r="D30" i="9"/>
  <c r="D42" i="9"/>
  <c r="D45" i="9"/>
  <c r="D49" i="9"/>
  <c r="D52" i="9"/>
  <c r="D60" i="9"/>
  <c r="D64" i="9"/>
  <c r="D68" i="9"/>
  <c r="D75" i="9"/>
  <c r="D54" i="9"/>
  <c r="D40" i="9"/>
  <c r="D43" i="9"/>
  <c r="D46" i="9"/>
  <c r="D80" i="9"/>
  <c r="D2" i="9"/>
  <c r="D26" i="9"/>
  <c r="D66" i="9"/>
  <c r="D50" i="9"/>
  <c r="D38" i="9"/>
  <c r="D34" i="9"/>
  <c r="D74" i="9"/>
  <c r="D5" i="9"/>
  <c r="D9" i="9"/>
  <c r="D8" i="9"/>
  <c r="D76" i="9"/>
  <c r="D31" i="9"/>
  <c r="D61" i="9"/>
  <c r="D17" i="9"/>
  <c r="D16" i="9"/>
  <c r="D20" i="9"/>
  <c r="D24" i="9"/>
  <c r="D4" i="9"/>
  <c r="D32" i="9"/>
  <c r="D69" i="9"/>
  <c r="D35" i="9"/>
  <c r="D57" i="9"/>
  <c r="D79" i="9"/>
  <c r="D6" i="9"/>
  <c r="D56" i="9"/>
  <c r="D14" i="9"/>
  <c r="D67" i="9"/>
  <c r="D10" i="9"/>
  <c r="D21" i="9"/>
  <c r="D13" i="9"/>
  <c r="D18" i="9"/>
  <c r="D70" i="9"/>
  <c r="D58" i="9"/>
  <c r="D72" i="9"/>
  <c r="D77" i="9"/>
  <c r="D25" i="9"/>
  <c r="D41" i="9"/>
  <c r="D51" i="9"/>
  <c r="D28" i="9"/>
  <c r="D63" i="9"/>
  <c r="D71" i="9"/>
  <c r="D29" i="9"/>
  <c r="D39" i="9"/>
  <c r="D47" i="9"/>
  <c r="D33" i="9"/>
  <c r="D36" i="9"/>
  <c r="D12" i="9"/>
  <c r="D65" i="9"/>
  <c r="D73" i="9"/>
  <c r="D62" i="9"/>
  <c r="D53" i="9"/>
  <c r="H18" i="10"/>
  <c r="H24" i="10"/>
  <c r="H15" i="10"/>
  <c r="H16" i="10"/>
  <c r="H12" i="10"/>
  <c r="H26" i="10"/>
  <c r="H23" i="10"/>
  <c r="F604" i="2"/>
  <c r="F24" i="2"/>
  <c r="F60" i="2"/>
  <c r="F62" i="2"/>
  <c r="F78" i="2"/>
  <c r="F79" i="2"/>
  <c r="F80" i="2"/>
  <c r="F592" i="2"/>
  <c r="F82" i="2"/>
  <c r="F37" i="2"/>
  <c r="F621" i="2"/>
  <c r="F84" i="2"/>
  <c r="F622" i="2"/>
  <c r="F38" i="2"/>
  <c r="F94" i="2"/>
  <c r="F95" i="2"/>
  <c r="F96" i="2"/>
  <c r="F97" i="2"/>
  <c r="F201" i="2"/>
  <c r="F202" i="2"/>
  <c r="F609" i="2"/>
  <c r="F143" i="2"/>
  <c r="F144" i="2"/>
  <c r="F669" i="2"/>
  <c r="F173" i="2"/>
  <c r="F174" i="2"/>
  <c r="F175" i="2"/>
  <c r="F176" i="2"/>
  <c r="F177" i="2"/>
  <c r="F642" i="2"/>
  <c r="F128" i="2"/>
  <c r="F129" i="2"/>
  <c r="F217" i="2"/>
  <c r="F218" i="2"/>
  <c r="F219" i="2"/>
  <c r="F302" i="2"/>
  <c r="F303" i="2"/>
  <c r="F304" i="2"/>
  <c r="F18" i="2"/>
  <c r="F305" i="2"/>
  <c r="F625" i="2"/>
  <c r="F306" i="2"/>
  <c r="F307" i="2"/>
  <c r="F308" i="2"/>
  <c r="F605" i="2"/>
  <c r="F309" i="2"/>
  <c r="F310" i="2"/>
  <c r="F311" i="2"/>
  <c r="F312" i="2"/>
  <c r="F313" i="2"/>
  <c r="F368" i="2"/>
  <c r="F369" i="2"/>
  <c r="F401" i="2"/>
  <c r="F402" i="2"/>
  <c r="F423" i="2"/>
  <c r="F477" i="2"/>
  <c r="F478" i="2"/>
  <c r="F616" i="2"/>
  <c r="F479" i="2"/>
  <c r="F480" i="2"/>
  <c r="F481" i="2"/>
  <c r="F683" i="2"/>
  <c r="F519" i="2"/>
  <c r="F520" i="2"/>
  <c r="F521" i="2"/>
  <c r="F522" i="2"/>
  <c r="F523" i="2"/>
  <c r="F524" i="2"/>
  <c r="F525" i="2"/>
  <c r="F526" i="2"/>
  <c r="F48" i="2"/>
  <c r="F527" i="2"/>
  <c r="F652" i="2"/>
  <c r="F528" i="2"/>
  <c r="F653" i="2"/>
  <c r="F529" i="2"/>
  <c r="F530" i="2"/>
  <c r="F531" i="2"/>
  <c r="F532" i="2"/>
  <c r="F533" i="2"/>
  <c r="F534" i="2"/>
  <c r="F535" i="2"/>
  <c r="F536" i="2"/>
  <c r="F537" i="2"/>
  <c r="F538" i="2"/>
  <c r="F539" i="2"/>
  <c r="F540" i="2"/>
  <c r="F541" i="2"/>
  <c r="F542" i="2"/>
  <c r="F49" i="2"/>
  <c r="F543" i="2"/>
  <c r="F544" i="2"/>
  <c r="F545" i="2"/>
  <c r="F50" i="2"/>
  <c r="F546" i="2"/>
  <c r="F547" i="2"/>
  <c r="F548" i="2"/>
  <c r="F549" i="2"/>
  <c r="F550" i="2"/>
  <c r="F551" i="2"/>
  <c r="F552" i="2"/>
  <c r="F553" i="2"/>
  <c r="F554" i="2"/>
  <c r="F684" i="2"/>
  <c r="F555" i="2"/>
  <c r="F685" i="2"/>
  <c r="F569" i="2"/>
  <c r="F686" i="2"/>
  <c r="F577" i="2"/>
  <c r="F578" i="2"/>
  <c r="F579" i="2"/>
  <c r="F580" i="2"/>
  <c r="F581" i="2"/>
  <c r="F657" i="2"/>
  <c r="F582" i="2"/>
  <c r="F632" i="2"/>
  <c r="F633" i="2"/>
  <c r="F688" i="2"/>
  <c r="F618" i="2"/>
  <c r="F51" i="2"/>
  <c r="F583" i="2"/>
  <c r="F584" i="2"/>
  <c r="F585" i="2"/>
  <c r="F586" i="2"/>
  <c r="F587" i="2"/>
  <c r="F588" i="2"/>
  <c r="F634" i="2"/>
  <c r="F589" i="2"/>
  <c r="F55" i="2"/>
  <c r="F63" i="2"/>
  <c r="F81" i="2"/>
  <c r="F98" i="2"/>
  <c r="F109" i="2"/>
  <c r="F122" i="2"/>
  <c r="F123" i="2"/>
  <c r="F178" i="2"/>
  <c r="F193" i="2"/>
  <c r="F194" i="2"/>
  <c r="F195" i="2"/>
  <c r="F130" i="2"/>
  <c r="F220" i="2"/>
  <c r="F221" i="2"/>
  <c r="F10" i="2"/>
  <c r="F314" i="2"/>
  <c r="F675" i="2"/>
  <c r="F315" i="2"/>
  <c r="F611" i="2"/>
  <c r="F316" i="2"/>
  <c r="F42" i="2"/>
  <c r="F317" i="2"/>
  <c r="F318" i="2"/>
  <c r="F370" i="2"/>
  <c r="F403" i="2"/>
  <c r="F404" i="2"/>
  <c r="F405" i="2"/>
  <c r="F19" i="2"/>
  <c r="F415" i="2"/>
  <c r="F424" i="2"/>
  <c r="F649" i="2"/>
  <c r="F482" i="2"/>
  <c r="F483" i="2"/>
  <c r="F484" i="2"/>
  <c r="F485" i="2"/>
  <c r="F5" i="2"/>
  <c r="F406" i="2"/>
  <c r="F131" i="2"/>
  <c r="F626" i="2"/>
  <c r="F407" i="2"/>
  <c r="F486" i="2"/>
  <c r="F570" i="2"/>
  <c r="F679" i="2"/>
  <c r="F65" i="2"/>
  <c r="F70" i="2"/>
  <c r="F664" i="2"/>
  <c r="F203" i="2"/>
  <c r="F145" i="2"/>
  <c r="F179" i="2"/>
  <c r="F180" i="2"/>
  <c r="F181" i="2"/>
  <c r="F182" i="2"/>
  <c r="F643" i="2"/>
  <c r="F196" i="2"/>
  <c r="F132" i="2"/>
  <c r="F133" i="2"/>
  <c r="F594" i="2"/>
  <c r="F319" i="2"/>
  <c r="F320" i="2"/>
  <c r="F321" i="2"/>
  <c r="F322" i="2"/>
  <c r="F371" i="2"/>
  <c r="F372" i="2"/>
  <c r="F408" i="2"/>
  <c r="F425" i="2"/>
  <c r="F628" i="2"/>
  <c r="F487" i="2"/>
  <c r="F488" i="2"/>
  <c r="F489" i="2"/>
  <c r="F490" i="2"/>
  <c r="F617" i="2"/>
  <c r="F658" i="2"/>
  <c r="F598" i="2"/>
  <c r="F665" i="2"/>
  <c r="F199" i="2"/>
  <c r="F590" i="2"/>
  <c r="F52" i="2"/>
  <c r="F71" i="2"/>
  <c r="F644" i="2"/>
  <c r="F323" i="2"/>
  <c r="F17" i="2"/>
  <c r="F29" i="2"/>
  <c r="F556" i="2"/>
  <c r="F72" i="2"/>
  <c r="F183" i="2"/>
  <c r="F184" i="2"/>
  <c r="F324" i="2"/>
  <c r="F146" i="2"/>
  <c r="F147" i="2"/>
  <c r="F325" i="2"/>
  <c r="F409" i="2"/>
  <c r="F680" i="2"/>
  <c r="F557" i="2"/>
  <c r="F558" i="2"/>
  <c r="F559" i="2"/>
  <c r="F560" i="2"/>
  <c r="F591" i="2"/>
  <c r="F73" i="2"/>
  <c r="F681" i="2"/>
  <c r="F152" i="2"/>
  <c r="F228" i="2"/>
  <c r="F326" i="2"/>
  <c r="F148" i="2"/>
  <c r="F197" i="2"/>
  <c r="F229" i="2"/>
  <c r="F373" i="2"/>
  <c r="F491" i="2"/>
  <c r="F571" i="2"/>
  <c r="F572" i="2"/>
  <c r="F492" i="2"/>
  <c r="F662" i="2"/>
  <c r="F573" i="2"/>
  <c r="F57" i="2"/>
  <c r="F64" i="2"/>
  <c r="F66" i="2"/>
  <c r="F83" i="2"/>
  <c r="F99" i="2"/>
  <c r="F124" i="2"/>
  <c r="F641" i="2"/>
  <c r="F185" i="2"/>
  <c r="F200" i="2"/>
  <c r="F134" i="2"/>
  <c r="F327" i="2"/>
  <c r="F328" i="2"/>
  <c r="F329" i="2"/>
  <c r="F330" i="2"/>
  <c r="F331" i="2"/>
  <c r="F332" i="2"/>
  <c r="F333" i="2"/>
  <c r="F334" i="2"/>
  <c r="F335" i="2"/>
  <c r="F16" i="2"/>
  <c r="F374" i="2"/>
  <c r="F375" i="2"/>
  <c r="F650" i="2"/>
  <c r="F493" i="2"/>
  <c r="F494" i="2"/>
  <c r="F495" i="2"/>
  <c r="F561" i="2"/>
  <c r="F562" i="2"/>
  <c r="F565" i="2"/>
  <c r="F34" i="2"/>
  <c r="F6" i="2"/>
  <c r="F23" i="2"/>
  <c r="F670" i="2"/>
  <c r="F496" i="2"/>
  <c r="F601" i="2"/>
  <c r="F186" i="2"/>
  <c r="F187" i="2"/>
  <c r="F222" i="2"/>
  <c r="F135" i="2"/>
  <c r="F223" i="2"/>
  <c r="F41" i="2"/>
  <c r="F226" i="2"/>
  <c r="F336" i="2"/>
  <c r="F337" i="2"/>
  <c r="F338" i="2"/>
  <c r="F376" i="2"/>
  <c r="F410" i="2"/>
  <c r="F651" i="2"/>
  <c r="F497" i="2"/>
  <c r="F498" i="2"/>
  <c r="F499" i="2"/>
  <c r="F676" i="2"/>
  <c r="F666" i="2"/>
  <c r="F667" i="2"/>
  <c r="F339" i="2"/>
  <c r="F340" i="2"/>
  <c r="F500" i="2"/>
  <c r="F501" i="2"/>
  <c r="F502" i="2"/>
  <c r="F149" i="2"/>
  <c r="F503" i="2"/>
  <c r="F426" i="2"/>
  <c r="F504" i="2"/>
  <c r="F100" i="2"/>
  <c r="F188" i="2"/>
  <c r="F672" i="2"/>
  <c r="F660" i="2"/>
  <c r="F612" i="2"/>
  <c r="F595" i="2"/>
  <c r="F411" i="2"/>
  <c r="F412" i="2"/>
  <c r="F505" i="2"/>
  <c r="F8" i="2"/>
  <c r="F659" i="2"/>
  <c r="F691" i="2"/>
  <c r="F101" i="2"/>
  <c r="F30" i="2"/>
  <c r="F224" i="2"/>
  <c r="F341" i="2"/>
  <c r="F342" i="2"/>
  <c r="F343" i="2"/>
  <c r="F344" i="2"/>
  <c r="F345" i="2"/>
  <c r="F377" i="2"/>
  <c r="F378" i="2"/>
  <c r="F413" i="2"/>
  <c r="F427" i="2"/>
  <c r="F506" i="2"/>
  <c r="F507" i="2"/>
  <c r="F508" i="2"/>
  <c r="F509" i="2"/>
  <c r="F510" i="2"/>
  <c r="F511" i="2"/>
  <c r="F512" i="2"/>
  <c r="F563" i="2"/>
  <c r="F637" i="2"/>
  <c r="F379" i="2"/>
  <c r="F663" i="2"/>
  <c r="F668" i="2"/>
  <c r="F21" i="2"/>
  <c r="F346" i="2"/>
  <c r="F414" i="2"/>
  <c r="F638" i="2"/>
  <c r="F620" i="2"/>
  <c r="F26" i="2"/>
  <c r="F15" i="2"/>
  <c r="F476" i="2"/>
  <c r="F422" i="2"/>
  <c r="F367" i="2"/>
  <c r="F301" i="2"/>
  <c r="F54" i="2"/>
  <c r="F475" i="2"/>
  <c r="F474" i="2"/>
  <c r="F366" i="2"/>
  <c r="F365" i="2"/>
  <c r="F610" i="2"/>
  <c r="F93" i="2"/>
  <c r="F172" i="2"/>
  <c r="F300" i="2"/>
  <c r="F216" i="2"/>
  <c r="F142" i="2"/>
  <c r="F2" i="2"/>
  <c r="F364" i="2"/>
  <c r="F299" i="2"/>
  <c r="F69" i="2"/>
  <c r="F171" i="2"/>
  <c r="F68" i="2"/>
  <c r="F298" i="2"/>
  <c r="F170" i="2"/>
  <c r="F92" i="2"/>
  <c r="F169" i="2"/>
  <c r="F518" i="2"/>
  <c r="F473" i="2"/>
  <c r="F472" i="2"/>
  <c r="F471" i="2"/>
  <c r="F470" i="2"/>
  <c r="F400" i="2"/>
  <c r="F399" i="2"/>
  <c r="F398" i="2"/>
  <c r="F397" i="2"/>
  <c r="F396" i="2"/>
  <c r="F363" i="2"/>
  <c r="F297" i="2"/>
  <c r="F296" i="2"/>
  <c r="F674" i="2"/>
  <c r="F295" i="2"/>
  <c r="F294" i="2"/>
  <c r="F141" i="2"/>
  <c r="F121" i="2"/>
  <c r="F607" i="2"/>
  <c r="F108" i="2"/>
  <c r="F107" i="2"/>
  <c r="F630" i="2"/>
  <c r="F192" i="2"/>
  <c r="F168" i="2"/>
  <c r="F293" i="2"/>
  <c r="F656" i="2"/>
  <c r="F28" i="2"/>
  <c r="F469" i="2"/>
  <c r="F468" i="2"/>
  <c r="F648" i="2"/>
  <c r="F467" i="2"/>
  <c r="F466" i="2"/>
  <c r="F615" i="2"/>
  <c r="F465" i="2"/>
  <c r="F47" i="2"/>
  <c r="F464" i="2"/>
  <c r="F627" i="2"/>
  <c r="F12" i="2"/>
  <c r="F292" i="2"/>
  <c r="F291" i="2"/>
  <c r="F290" i="2"/>
  <c r="F289" i="2"/>
  <c r="F288" i="2"/>
  <c r="F603" i="2"/>
  <c r="F287" i="2"/>
  <c r="F167" i="2"/>
  <c r="F166" i="2"/>
  <c r="F120" i="2"/>
  <c r="F671" i="2"/>
  <c r="F639" i="2"/>
  <c r="F597" i="2"/>
  <c r="F517" i="2"/>
  <c r="F678" i="2"/>
  <c r="F463" i="2"/>
  <c r="F286" i="2"/>
  <c r="F395" i="2"/>
  <c r="F165" i="2"/>
  <c r="F285" i="2"/>
  <c r="F215" i="2"/>
  <c r="F91" i="2"/>
  <c r="F20" i="2"/>
  <c r="F27" i="2"/>
  <c r="F394" i="2"/>
  <c r="F164" i="2"/>
  <c r="F393" i="2"/>
  <c r="F284" i="2"/>
  <c r="F283" i="2"/>
  <c r="F13" i="2"/>
  <c r="F462" i="2"/>
  <c r="F11" i="2"/>
  <c r="F619" i="2"/>
  <c r="F636" i="2"/>
  <c r="F33" i="2"/>
  <c r="F655" i="2"/>
  <c r="F631" i="2"/>
  <c r="F574" i="2"/>
  <c r="F568" i="2"/>
  <c r="F567" i="2"/>
  <c r="F629" i="2"/>
  <c r="F682" i="2"/>
  <c r="F461" i="2"/>
  <c r="F460" i="2"/>
  <c r="F677" i="2"/>
  <c r="F459" i="2"/>
  <c r="F458" i="2"/>
  <c r="F457" i="2"/>
  <c r="F456" i="2"/>
  <c r="F455" i="2"/>
  <c r="F46" i="2"/>
  <c r="F454" i="2"/>
  <c r="F421" i="2"/>
  <c r="F420" i="2"/>
  <c r="F419" i="2"/>
  <c r="F418" i="2"/>
  <c r="F392" i="2"/>
  <c r="F391" i="2"/>
  <c r="F390" i="2"/>
  <c r="F362" i="2"/>
  <c r="F600" i="2"/>
  <c r="F282" i="2"/>
  <c r="F673" i="2"/>
  <c r="F281" i="2"/>
  <c r="F280" i="2"/>
  <c r="F279" i="2"/>
  <c r="F278" i="2"/>
  <c r="F277" i="2"/>
  <c r="F276" i="2"/>
  <c r="F275" i="2"/>
  <c r="F274" i="2"/>
  <c r="F273" i="2"/>
  <c r="F272" i="2"/>
  <c r="F225" i="2"/>
  <c r="F14" i="2"/>
  <c r="F214" i="2"/>
  <c r="F127" i="2"/>
  <c r="F213" i="2"/>
  <c r="F212" i="2"/>
  <c r="F211" i="2"/>
  <c r="F210" i="2"/>
  <c r="F191" i="2"/>
  <c r="F163" i="2"/>
  <c r="F119" i="2"/>
  <c r="F118" i="2"/>
  <c r="F106" i="2"/>
  <c r="F36" i="2"/>
  <c r="F606" i="2"/>
  <c r="F687" i="2"/>
  <c r="F566" i="2"/>
  <c r="F35" i="2"/>
  <c r="F59" i="2"/>
  <c r="F271" i="2"/>
  <c r="F513" i="2"/>
  <c r="F31" i="2"/>
  <c r="F516" i="2"/>
  <c r="F614" i="2"/>
  <c r="F613" i="2"/>
  <c r="F45" i="2"/>
  <c r="F453" i="2"/>
  <c r="F452" i="2"/>
  <c r="F451" i="2"/>
  <c r="F389" i="2"/>
  <c r="F388" i="2"/>
  <c r="F361" i="2"/>
  <c r="F360" i="2"/>
  <c r="F270" i="2"/>
  <c r="F269" i="2"/>
  <c r="F268" i="2"/>
  <c r="F126" i="2"/>
  <c r="F209" i="2"/>
  <c r="F140" i="2"/>
  <c r="F90" i="2"/>
  <c r="F4" i="2"/>
  <c r="F77" i="2"/>
  <c r="F40" i="2"/>
  <c r="F162" i="2"/>
  <c r="F450" i="2"/>
  <c r="F267" i="2"/>
  <c r="F266" i="2"/>
  <c r="F265" i="2"/>
  <c r="F117" i="2"/>
  <c r="F89" i="2"/>
  <c r="F449" i="2"/>
  <c r="F448" i="2"/>
  <c r="F359" i="2"/>
  <c r="F264" i="2"/>
  <c r="F161" i="2"/>
  <c r="F160" i="2"/>
  <c r="F151" i="2"/>
  <c r="F593" i="2"/>
  <c r="F654" i="2"/>
  <c r="F647" i="2"/>
  <c r="F417" i="2"/>
  <c r="F416" i="2"/>
  <c r="F358" i="2"/>
  <c r="F357" i="2"/>
  <c r="F125" i="2"/>
  <c r="F190" i="2"/>
  <c r="F116" i="2"/>
  <c r="F115" i="2"/>
  <c r="F114" i="2"/>
  <c r="F58" i="2"/>
  <c r="F564" i="2"/>
  <c r="F387" i="2"/>
  <c r="F198" i="2"/>
  <c r="F263" i="2"/>
  <c r="F262" i="2"/>
  <c r="F87" i="2"/>
  <c r="F599" i="2"/>
  <c r="F139" i="2"/>
  <c r="F88" i="2"/>
  <c r="F67" i="2"/>
  <c r="F261" i="2"/>
  <c r="F260" i="2"/>
  <c r="F208" i="2"/>
  <c r="F596" i="2"/>
  <c r="F447" i="2"/>
  <c r="F159" i="2"/>
  <c r="F61" i="2"/>
  <c r="F515" i="2"/>
  <c r="F446" i="2"/>
  <c r="F445" i="2"/>
  <c r="F444" i="2"/>
  <c r="F443" i="2"/>
  <c r="F386" i="2"/>
  <c r="F385" i="2"/>
  <c r="F384" i="2"/>
  <c r="F383" i="2"/>
  <c r="F356" i="2"/>
  <c r="F9" i="2"/>
  <c r="F259" i="2"/>
  <c r="F258" i="2"/>
  <c r="F257" i="2"/>
  <c r="F256" i="2"/>
  <c r="F255" i="2"/>
  <c r="F254" i="2"/>
  <c r="F207" i="2"/>
  <c r="F56" i="2"/>
  <c r="F53" i="2"/>
  <c r="F690" i="2"/>
  <c r="F646" i="2"/>
  <c r="F442" i="2"/>
  <c r="F253" i="2"/>
  <c r="F252" i="2"/>
  <c r="F251" i="2"/>
  <c r="F206" i="2"/>
  <c r="F158" i="2"/>
  <c r="F157" i="2"/>
  <c r="F138" i="2"/>
  <c r="F640" i="2"/>
  <c r="F105" i="2"/>
  <c r="F661" i="2"/>
  <c r="F32" i="2"/>
  <c r="F441" i="2"/>
  <c r="F440" i="2"/>
  <c r="F44" i="2"/>
  <c r="F439" i="2"/>
  <c r="F382" i="2"/>
  <c r="F355" i="2"/>
  <c r="F250" i="2"/>
  <c r="F249" i="2"/>
  <c r="F248" i="2"/>
  <c r="F205" i="2"/>
  <c r="F39" i="2"/>
  <c r="F113" i="2"/>
  <c r="F104" i="2"/>
  <c r="F645" i="2"/>
  <c r="F247" i="2"/>
  <c r="F25" i="2"/>
  <c r="F438" i="2"/>
  <c r="F22" i="2"/>
  <c r="F354" i="2"/>
  <c r="F353" i="2"/>
  <c r="F246" i="2"/>
  <c r="F245" i="2"/>
  <c r="F156" i="2"/>
  <c r="F103" i="2"/>
  <c r="F76" i="2"/>
  <c r="F352" i="2"/>
  <c r="F689" i="2"/>
  <c r="F576" i="2"/>
  <c r="F575" i="2"/>
  <c r="F514" i="2"/>
  <c r="F437" i="2"/>
  <c r="F436" i="2"/>
  <c r="F435" i="2"/>
  <c r="F434" i="2"/>
  <c r="F433" i="2"/>
  <c r="F432" i="2"/>
  <c r="F431" i="2"/>
  <c r="F430" i="2"/>
  <c r="F3" i="2"/>
  <c r="F381" i="2"/>
  <c r="F43" i="2"/>
  <c r="F380" i="2"/>
  <c r="F351" i="2"/>
  <c r="F350" i="2"/>
  <c r="F349" i="2"/>
  <c r="F7" i="2"/>
  <c r="F244" i="2"/>
  <c r="F243" i="2"/>
  <c r="F242" i="2"/>
  <c r="F241" i="2"/>
  <c r="F240" i="2"/>
  <c r="F239" i="2"/>
  <c r="F635" i="2"/>
  <c r="F238" i="2"/>
  <c r="F237" i="2"/>
  <c r="F236" i="2"/>
  <c r="F235" i="2"/>
  <c r="F624" i="2"/>
  <c r="F189" i="2"/>
  <c r="F155" i="2"/>
  <c r="F154" i="2"/>
  <c r="F150" i="2"/>
  <c r="F623" i="2"/>
  <c r="F137" i="2"/>
  <c r="F608" i="2"/>
  <c r="F136" i="2"/>
  <c r="F112" i="2"/>
  <c r="F111" i="2"/>
  <c r="F110" i="2"/>
  <c r="F102" i="2"/>
  <c r="F86" i="2"/>
  <c r="F75" i="2"/>
  <c r="F74" i="2"/>
  <c r="F234" i="2"/>
  <c r="F233" i="2"/>
  <c r="F85" i="2"/>
  <c r="F429" i="2"/>
  <c r="F428" i="2"/>
  <c r="F348" i="2"/>
  <c r="F232" i="2"/>
  <c r="F231" i="2"/>
  <c r="F153" i="2"/>
  <c r="F347" i="2"/>
  <c r="F230" i="2"/>
  <c r="F204" i="2"/>
  <c r="F602" i="2"/>
  <c r="F227" i="2"/>
  <c r="D43" i="10" l="1"/>
  <c r="H31" i="10"/>
  <c r="I9" i="10" s="1"/>
  <c r="D26" i="10"/>
  <c r="J5" i="9"/>
  <c r="M5" i="9"/>
  <c r="D82" i="9"/>
  <c r="J4" i="9"/>
  <c r="M4" i="9"/>
  <c r="D38" i="10"/>
  <c r="D44" i="10"/>
  <c r="D32" i="10"/>
  <c r="D23" i="10"/>
  <c r="D14" i="10"/>
  <c r="D22" i="10"/>
  <c r="D18" i="10"/>
  <c r="D29" i="10"/>
  <c r="D2" i="10"/>
  <c r="D36" i="10"/>
  <c r="D24" i="10"/>
  <c r="D25" i="10"/>
  <c r="D19" i="10"/>
  <c r="D13" i="10"/>
  <c r="D12" i="10"/>
  <c r="D15" i="10"/>
  <c r="D39" i="10"/>
  <c r="D45" i="10"/>
  <c r="D30" i="10"/>
  <c r="D33" i="10"/>
  <c r="D20" i="10"/>
  <c r="D34" i="10"/>
  <c r="D11" i="10"/>
  <c r="D40" i="10"/>
  <c r="D35" i="10"/>
  <c r="D5" i="10"/>
  <c r="D42" i="10"/>
  <c r="D10" i="10"/>
  <c r="D6" i="10"/>
  <c r="D27" i="10"/>
  <c r="D16" i="10"/>
  <c r="D4" i="10"/>
  <c r="D28" i="10"/>
  <c r="D31" i="10"/>
  <c r="D41" i="10"/>
  <c r="D17" i="10"/>
  <c r="D7" i="10"/>
  <c r="D8" i="10"/>
  <c r="D9" i="10"/>
  <c r="D3" i="10"/>
  <c r="D21" i="10"/>
  <c r="D37" i="10"/>
  <c r="K9" i="10" l="1"/>
  <c r="O9" i="10"/>
  <c r="S9" i="10"/>
  <c r="W9" i="10"/>
  <c r="L9" i="10"/>
  <c r="P9" i="10"/>
  <c r="T9" i="10"/>
  <c r="X9" i="10"/>
  <c r="N9" i="10"/>
  <c r="V9" i="10"/>
  <c r="R9" i="10"/>
  <c r="M9" i="10"/>
  <c r="Q9" i="10"/>
  <c r="Y9" i="10"/>
  <c r="U9" i="10"/>
  <c r="I19" i="10"/>
  <c r="J19" i="10" s="1"/>
  <c r="I15" i="10"/>
  <c r="J15" i="10" s="1"/>
  <c r="I20" i="10"/>
  <c r="I10" i="10"/>
  <c r="I23" i="10"/>
  <c r="J23" i="10" s="1"/>
  <c r="I25" i="10"/>
  <c r="I24" i="10"/>
  <c r="I12" i="10"/>
  <c r="I8" i="10"/>
  <c r="K8" i="10" s="1"/>
  <c r="I6" i="10"/>
  <c r="I2" i="10"/>
  <c r="I18" i="10"/>
  <c r="I14" i="10"/>
  <c r="I3" i="10"/>
  <c r="I4" i="10"/>
  <c r="I17" i="10"/>
  <c r="I13" i="10"/>
  <c r="I5" i="10"/>
  <c r="M7" i="9"/>
  <c r="N5" i="9" s="1"/>
  <c r="I26" i="10"/>
  <c r="I7" i="10"/>
  <c r="I16" i="10"/>
  <c r="I22" i="10"/>
  <c r="I11" i="10"/>
  <c r="I21" i="10"/>
  <c r="M11" i="10" l="1"/>
  <c r="Q11" i="10"/>
  <c r="U11" i="10"/>
  <c r="Y11" i="10"/>
  <c r="N11" i="10"/>
  <c r="R11" i="10"/>
  <c r="V11" i="10"/>
  <c r="P11" i="10"/>
  <c r="X11" i="10"/>
  <c r="T11" i="10"/>
  <c r="O11" i="10"/>
  <c r="K11" i="10"/>
  <c r="S11" i="10"/>
  <c r="L11" i="10"/>
  <c r="W11" i="10"/>
  <c r="L17" i="10"/>
  <c r="P17" i="10"/>
  <c r="T17" i="10"/>
  <c r="X17" i="10"/>
  <c r="M17" i="10"/>
  <c r="Q17" i="10"/>
  <c r="U17" i="10"/>
  <c r="Y17" i="10"/>
  <c r="O17" i="10"/>
  <c r="W17" i="10"/>
  <c r="K17" i="10"/>
  <c r="R17" i="10"/>
  <c r="S17" i="10"/>
  <c r="N17" i="10"/>
  <c r="V17" i="10"/>
  <c r="N12" i="10"/>
  <c r="R12" i="10"/>
  <c r="V12" i="10"/>
  <c r="K12" i="10"/>
  <c r="O12" i="10"/>
  <c r="S12" i="10"/>
  <c r="W12" i="10"/>
  <c r="Q12" i="10"/>
  <c r="Y12" i="10"/>
  <c r="U12" i="10"/>
  <c r="L12" i="10"/>
  <c r="T12" i="10"/>
  <c r="M12" i="10"/>
  <c r="X12" i="10"/>
  <c r="P12" i="10"/>
  <c r="M2" i="10"/>
  <c r="Q2" i="10"/>
  <c r="U2" i="10"/>
  <c r="Y2" i="10"/>
  <c r="S2" i="10"/>
  <c r="N2" i="10"/>
  <c r="R2" i="10"/>
  <c r="V2" i="10"/>
  <c r="O2" i="10"/>
  <c r="W2" i="10"/>
  <c r="P2" i="10"/>
  <c r="T2" i="10"/>
  <c r="X2" i="10"/>
  <c r="L2" i="10"/>
  <c r="L21" i="10"/>
  <c r="P21" i="10"/>
  <c r="T21" i="10"/>
  <c r="X21" i="10"/>
  <c r="M21" i="10"/>
  <c r="Q21" i="10"/>
  <c r="U21" i="10"/>
  <c r="Y21" i="10"/>
  <c r="K21" i="10"/>
  <c r="S21" i="10"/>
  <c r="O21" i="10"/>
  <c r="N21" i="10"/>
  <c r="V21" i="10"/>
  <c r="W21" i="10"/>
  <c r="R21" i="10"/>
  <c r="M7" i="10"/>
  <c r="Q7" i="10"/>
  <c r="U7" i="10"/>
  <c r="Y7" i="10"/>
  <c r="N7" i="10"/>
  <c r="R7" i="10"/>
  <c r="V7" i="10"/>
  <c r="L7" i="10"/>
  <c r="T7" i="10"/>
  <c r="P7" i="10"/>
  <c r="K7" i="10"/>
  <c r="O7" i="10"/>
  <c r="W7" i="10"/>
  <c r="X7" i="10"/>
  <c r="S7" i="10"/>
  <c r="K13" i="10"/>
  <c r="O13" i="10"/>
  <c r="S13" i="10"/>
  <c r="W13" i="10"/>
  <c r="L13" i="10"/>
  <c r="P13" i="10"/>
  <c r="T13" i="10"/>
  <c r="X13" i="10"/>
  <c r="R13" i="10"/>
  <c r="V13" i="10"/>
  <c r="M13" i="10"/>
  <c r="U13" i="10"/>
  <c r="N13" i="10"/>
  <c r="Y13" i="10"/>
  <c r="Q13" i="10"/>
  <c r="L14" i="10"/>
  <c r="P14" i="10"/>
  <c r="T14" i="10"/>
  <c r="X14" i="10"/>
  <c r="Y14" i="10"/>
  <c r="M14" i="10"/>
  <c r="Q14" i="10"/>
  <c r="U14" i="10"/>
  <c r="K14" i="10"/>
  <c r="S14" i="10"/>
  <c r="W14" i="10"/>
  <c r="N14" i="10"/>
  <c r="V14" i="10"/>
  <c r="O14" i="10"/>
  <c r="R14" i="10"/>
  <c r="N8" i="10"/>
  <c r="R8" i="10"/>
  <c r="V8" i="10"/>
  <c r="O8" i="10"/>
  <c r="S8" i="10"/>
  <c r="W8" i="10"/>
  <c r="M8" i="10"/>
  <c r="U8" i="10"/>
  <c r="Q8" i="10"/>
  <c r="L8" i="10"/>
  <c r="P8" i="10"/>
  <c r="X8" i="10"/>
  <c r="Y8" i="10"/>
  <c r="T8" i="10"/>
  <c r="N23" i="10"/>
  <c r="R23" i="10"/>
  <c r="V23" i="10"/>
  <c r="K23" i="10"/>
  <c r="O23" i="10"/>
  <c r="S23" i="10"/>
  <c r="W23" i="10"/>
  <c r="M23" i="10"/>
  <c r="U23" i="10"/>
  <c r="Q23" i="10"/>
  <c r="P23" i="10"/>
  <c r="X23" i="10"/>
  <c r="Y23" i="10"/>
  <c r="L23" i="10"/>
  <c r="T23" i="10"/>
  <c r="N19" i="10"/>
  <c r="R19" i="10"/>
  <c r="V19" i="10"/>
  <c r="K19" i="10"/>
  <c r="O19" i="10"/>
  <c r="S19" i="10"/>
  <c r="W19" i="10"/>
  <c r="Q19" i="10"/>
  <c r="Y19" i="10"/>
  <c r="M19" i="10"/>
  <c r="L19" i="10"/>
  <c r="T19" i="10"/>
  <c r="U19" i="10"/>
  <c r="X19" i="10"/>
  <c r="P19" i="10"/>
  <c r="K26" i="10"/>
  <c r="O26" i="10"/>
  <c r="S26" i="10"/>
  <c r="W26" i="10"/>
  <c r="Q26" i="10"/>
  <c r="Y26" i="10"/>
  <c r="L26" i="10"/>
  <c r="P26" i="10"/>
  <c r="T26" i="10"/>
  <c r="X26" i="10"/>
  <c r="M26" i="10"/>
  <c r="U26" i="10"/>
  <c r="N26" i="10"/>
  <c r="R26" i="10"/>
  <c r="V26" i="10"/>
  <c r="M18" i="10"/>
  <c r="Q18" i="10"/>
  <c r="U18" i="10"/>
  <c r="Y18" i="10"/>
  <c r="N18" i="10"/>
  <c r="R18" i="10"/>
  <c r="V18" i="10"/>
  <c r="P18" i="10"/>
  <c r="X18" i="10"/>
  <c r="L18" i="10"/>
  <c r="K18" i="10"/>
  <c r="S18" i="10"/>
  <c r="T18" i="10"/>
  <c r="O18" i="10"/>
  <c r="W18" i="10"/>
  <c r="L10" i="10"/>
  <c r="P10" i="10"/>
  <c r="T10" i="10"/>
  <c r="X10" i="10"/>
  <c r="M10" i="10"/>
  <c r="Q10" i="10"/>
  <c r="U10" i="10"/>
  <c r="Y10" i="10"/>
  <c r="O10" i="10"/>
  <c r="W10" i="10"/>
  <c r="S10" i="10"/>
  <c r="N10" i="10"/>
  <c r="R10" i="10"/>
  <c r="K10" i="10"/>
  <c r="V10" i="10"/>
  <c r="M22" i="10"/>
  <c r="Q22" i="10"/>
  <c r="U22" i="10"/>
  <c r="Y22" i="10"/>
  <c r="N22" i="10"/>
  <c r="R22" i="10"/>
  <c r="V22" i="10"/>
  <c r="L22" i="10"/>
  <c r="T22" i="10"/>
  <c r="P22" i="10"/>
  <c r="O22" i="10"/>
  <c r="W22" i="10"/>
  <c r="X22" i="10"/>
  <c r="S22" i="10"/>
  <c r="K22" i="10"/>
  <c r="N4" i="10"/>
  <c r="R4" i="10"/>
  <c r="V4" i="10"/>
  <c r="K4" i="10"/>
  <c r="O4" i="10"/>
  <c r="S4" i="10"/>
  <c r="W4" i="10"/>
  <c r="Q4" i="10"/>
  <c r="Y4" i="10"/>
  <c r="M4" i="10"/>
  <c r="X4" i="10"/>
  <c r="L4" i="10"/>
  <c r="T4" i="10"/>
  <c r="U4" i="10"/>
  <c r="P4" i="10"/>
  <c r="K24" i="10"/>
  <c r="O24" i="10"/>
  <c r="S24" i="10"/>
  <c r="W24" i="10"/>
  <c r="L24" i="10"/>
  <c r="P24" i="10"/>
  <c r="T24" i="10"/>
  <c r="X24" i="10"/>
  <c r="N24" i="10"/>
  <c r="V24" i="10"/>
  <c r="R24" i="10"/>
  <c r="Q24" i="10"/>
  <c r="Y24" i="10"/>
  <c r="U24" i="10"/>
  <c r="M24" i="10"/>
  <c r="K20" i="10"/>
  <c r="O20" i="10"/>
  <c r="S20" i="10"/>
  <c r="W20" i="10"/>
  <c r="L20" i="10"/>
  <c r="P20" i="10"/>
  <c r="T20" i="10"/>
  <c r="X20" i="10"/>
  <c r="R20" i="10"/>
  <c r="N20" i="10"/>
  <c r="M20" i="10"/>
  <c r="U20" i="10"/>
  <c r="V20" i="10"/>
  <c r="Q20" i="10"/>
  <c r="Y20" i="10"/>
  <c r="K16" i="10"/>
  <c r="O16" i="10"/>
  <c r="S16" i="10"/>
  <c r="W16" i="10"/>
  <c r="L16" i="10"/>
  <c r="P16" i="10"/>
  <c r="T16" i="10"/>
  <c r="X16" i="10"/>
  <c r="N16" i="10"/>
  <c r="V16" i="10"/>
  <c r="Q16" i="10"/>
  <c r="Y16" i="10"/>
  <c r="R16" i="10"/>
  <c r="M16" i="10"/>
  <c r="U16" i="10"/>
  <c r="K5" i="10"/>
  <c r="O5" i="10"/>
  <c r="S5" i="10"/>
  <c r="W5" i="10"/>
  <c r="L5" i="10"/>
  <c r="P5" i="10"/>
  <c r="T5" i="10"/>
  <c r="X5" i="10"/>
  <c r="R5" i="10"/>
  <c r="N5" i="10"/>
  <c r="Y5" i="10"/>
  <c r="M5" i="10"/>
  <c r="U5" i="10"/>
  <c r="V5" i="10"/>
  <c r="Q5" i="10"/>
  <c r="M3" i="10"/>
  <c r="Q3" i="10"/>
  <c r="U3" i="10"/>
  <c r="Y3" i="10"/>
  <c r="N3" i="10"/>
  <c r="R3" i="10"/>
  <c r="V3" i="10"/>
  <c r="P3" i="10"/>
  <c r="X3" i="10"/>
  <c r="L3" i="10"/>
  <c r="O3" i="10"/>
  <c r="K3" i="10"/>
  <c r="S3" i="10"/>
  <c r="T3" i="10"/>
  <c r="W3" i="10"/>
  <c r="L6" i="10"/>
  <c r="P6" i="10"/>
  <c r="T6" i="10"/>
  <c r="X6" i="10"/>
  <c r="M6" i="10"/>
  <c r="Q6" i="10"/>
  <c r="U6" i="10"/>
  <c r="Y6" i="10"/>
  <c r="K6" i="10"/>
  <c r="S6" i="10"/>
  <c r="O6" i="10"/>
  <c r="N6" i="10"/>
  <c r="V6" i="10"/>
  <c r="W6" i="10"/>
  <c r="R6" i="10"/>
  <c r="L25" i="10"/>
  <c r="P25" i="10"/>
  <c r="T25" i="10"/>
  <c r="M25" i="10"/>
  <c r="Q25" i="10"/>
  <c r="O25" i="10"/>
  <c r="V25" i="10"/>
  <c r="K25" i="10"/>
  <c r="X25" i="10"/>
  <c r="R25" i="10"/>
  <c r="W25" i="10"/>
  <c r="S25" i="10"/>
  <c r="U25" i="10"/>
  <c r="N25" i="10"/>
  <c r="Y25" i="10"/>
  <c r="N15" i="10"/>
  <c r="R15" i="10"/>
  <c r="V15" i="10"/>
  <c r="K15" i="10"/>
  <c r="O15" i="10"/>
  <c r="S15" i="10"/>
  <c r="W15" i="10"/>
  <c r="M15" i="10"/>
  <c r="U15" i="10"/>
  <c r="Y15" i="10"/>
  <c r="P15" i="10"/>
  <c r="X15" i="10"/>
  <c r="Q15" i="10"/>
  <c r="T15" i="10"/>
  <c r="L15" i="10"/>
  <c r="J20" i="10"/>
  <c r="J12" i="10"/>
  <c r="J24" i="10"/>
  <c r="J8" i="10"/>
  <c r="J25" i="10"/>
  <c r="J6" i="10"/>
  <c r="J10" i="10"/>
  <c r="J3" i="10"/>
  <c r="J2" i="10"/>
  <c r="J4" i="10"/>
  <c r="J18" i="10"/>
  <c r="J17" i="10"/>
  <c r="J13" i="10"/>
  <c r="J11" i="10"/>
  <c r="J14" i="10"/>
  <c r="I31" i="10"/>
  <c r="J9" i="10"/>
  <c r="J5" i="10"/>
  <c r="N4" i="9"/>
  <c r="N7" i="9" s="1"/>
  <c r="J21" i="10"/>
  <c r="J22" i="10"/>
  <c r="J7" i="10"/>
  <c r="J26" i="10"/>
  <c r="J16" i="10"/>
  <c r="K2" i="10"/>
</calcChain>
</file>

<file path=xl/sharedStrings.xml><?xml version="1.0" encoding="utf-8"?>
<sst xmlns="http://schemas.openxmlformats.org/spreadsheetml/2006/main" count="8376" uniqueCount="650">
  <si>
    <t>Cidade Vizinha</t>
  </si>
  <si>
    <t>ITA</t>
  </si>
  <si>
    <t>Obs.</t>
  </si>
  <si>
    <t>Vezes por semana (como foi respondido)</t>
  </si>
  <si>
    <t>ENTRA (como foi respondido)</t>
  </si>
  <si>
    <t>SAI (como foi respondido)</t>
  </si>
  <si>
    <t>Jardim Ismênia</t>
  </si>
  <si>
    <t>Chácara na Estrada Juca Carvalho</t>
  </si>
  <si>
    <t>Zona Leste</t>
  </si>
  <si>
    <t>IAE</t>
  </si>
  <si>
    <t>Bosque dos Eucaliptos</t>
  </si>
  <si>
    <t>entra pela Brejauveira</t>
  </si>
  <si>
    <t>sai pela portaria principal</t>
  </si>
  <si>
    <t>"Há uma conversa antiga a respeito de se fazer uma portaria na Tamoios, muito provavelmente isso ajudaria muito no trânsito interno do DCTA."</t>
  </si>
  <si>
    <t>(AME) / entra pela Brejauveira</t>
  </si>
  <si>
    <t>IPEV</t>
  </si>
  <si>
    <t>(bairro próximo à portaria principal)</t>
  </si>
  <si>
    <t>"10 vezes (segunda a sexta, no início e final do expediente, e também na hora do almoço)"</t>
  </si>
  <si>
    <t>por entrevista:</t>
  </si>
  <si>
    <t>Total:</t>
  </si>
  <si>
    <t>ICEA</t>
  </si>
  <si>
    <t>"expediente"</t>
  </si>
  <si>
    <t>(ao lado da pista)</t>
  </si>
  <si>
    <t>"Já sugerimos uma saída igual a Brejoveira, mas para a Tamoios (somente para portadores de cracha); eu acho que isto aliviaria bem o transito na saída do DCTA."</t>
  </si>
  <si>
    <t>Centro</t>
  </si>
  <si>
    <t>IFI</t>
  </si>
  <si>
    <t>"Você está querendo encontrar uma solução para o trânsito no DCTA ?? É só fazer mais uma portaria para a saída dos funcionários em um lugar estratégico. Se quiser podemos conversar para maiores detalhes. Isso ainda aliviaria o trânsito na rotatória em frente à portaria."</t>
  </si>
  <si>
    <t>Cidade</t>
  </si>
  <si>
    <t>DS</t>
  </si>
  <si>
    <t>Local de Trabalho</t>
  </si>
  <si>
    <t>Farmácia</t>
  </si>
  <si>
    <t>COCTA</t>
  </si>
  <si>
    <t>"de uma a duas vezes"</t>
  </si>
  <si>
    <t>"2 vezes!! De manhã e à tarde"</t>
  </si>
  <si>
    <t>Residência</t>
  </si>
  <si>
    <t>"todos os dias - manhã e tarde"</t>
  </si>
  <si>
    <t>Bairro</t>
  </si>
  <si>
    <t>GIA-SJ</t>
  </si>
  <si>
    <t>"20"</t>
  </si>
  <si>
    <t>Vezes por semana</t>
  </si>
  <si>
    <t>"+ 7 vezes por semana"</t>
  </si>
  <si>
    <t>ENTRA</t>
  </si>
  <si>
    <t>"COCTA / Trabalho"</t>
  </si>
  <si>
    <t>"GIA-SJ (DS)"</t>
  </si>
  <si>
    <t>SAI</t>
  </si>
  <si>
    <t>"Cidade - Aula"</t>
  </si>
  <si>
    <t>"6"</t>
  </si>
  <si>
    <t>"Farmácia (entrega)"</t>
  </si>
  <si>
    <t>"COCTA-Restaurante"</t>
  </si>
  <si>
    <t>"sete vezes por semana"</t>
  </si>
  <si>
    <t>"Local de Trabalho - Marioto"</t>
  </si>
  <si>
    <t>Escola Mariotto</t>
  </si>
  <si>
    <t>"IAE / APA"</t>
  </si>
  <si>
    <t>"07:20 - Residência - 07:40 - ITA"</t>
  </si>
  <si>
    <t>"4 vezes por dia"</t>
  </si>
  <si>
    <t>"Casa"</t>
  </si>
  <si>
    <t>Licitações</t>
  </si>
  <si>
    <t>"esporádico"</t>
  </si>
  <si>
    <t>"IAE / Direção"</t>
  </si>
  <si>
    <t>"Precisamos de mais uma portaria ou horário diferenciado dos institutos na hora da saída"</t>
  </si>
  <si>
    <t>"15 vezes"</t>
  </si>
  <si>
    <t>Prestador de Serviço</t>
  </si>
  <si>
    <t>"Trabalho NET"</t>
  </si>
  <si>
    <t>"Trabalho"</t>
  </si>
  <si>
    <t>"Minha casa"</t>
  </si>
  <si>
    <t>"Nutravale Restaurante"</t>
  </si>
  <si>
    <t>Nutravale Restaurante</t>
  </si>
  <si>
    <t>"AME"</t>
  </si>
  <si>
    <t>"São José dos Campos"</t>
  </si>
  <si>
    <t>Clube dos Sargentos</t>
  </si>
  <si>
    <t>"Clube dos Sargentos/Trabalho"</t>
  </si>
  <si>
    <t>"6 vezes"</t>
  </si>
  <si>
    <t>"todas as regiões de SJC"</t>
  </si>
  <si>
    <t>"maioria das vezes Residência"</t>
  </si>
  <si>
    <t>CCA-SJ</t>
  </si>
  <si>
    <t>"de 8 a 10 vezes por semana"</t>
  </si>
  <si>
    <t>"todos os dias"</t>
  </si>
  <si>
    <t>"Residência (sou morador)"</t>
  </si>
  <si>
    <t>"IFI, Pasj, Cetel"</t>
  </si>
  <si>
    <t>DA</t>
  </si>
  <si>
    <t>"DA/INF"</t>
  </si>
  <si>
    <t>Divisão de Apoio / Infraestrutura</t>
  </si>
  <si>
    <t>"Fasso este trajeto 5 ves por semana" (sic)</t>
  </si>
  <si>
    <t>"IAE e COCTA"</t>
  </si>
  <si>
    <t>"20 vezes"</t>
  </si>
  <si>
    <t>"Trabalho (Prof. Feng)"</t>
  </si>
  <si>
    <t>"2 a 3 vezes"</t>
  </si>
  <si>
    <t>"Instituto"</t>
  </si>
  <si>
    <t>"DRH-GIA/SJ"</t>
  </si>
  <si>
    <t>"CCA-SJ (Local deTrabalho)"</t>
  </si>
  <si>
    <t>Banco do Brasil</t>
  </si>
  <si>
    <t>"10 vezes por semana"</t>
  </si>
  <si>
    <t>ECA</t>
  </si>
  <si>
    <t>"10"</t>
  </si>
  <si>
    <t>"de 5 a 8 vezes por semana"</t>
  </si>
  <si>
    <t>"10 (entrada, saída e almoço)"</t>
  </si>
  <si>
    <t>"~10"</t>
  </si>
  <si>
    <t>"IAE - ASA - X40"</t>
  </si>
  <si>
    <t>"30 vezes em média"</t>
  </si>
  <si>
    <t>"ITA ou Residência Campus do CTA"</t>
  </si>
  <si>
    <t>"10 vezes"</t>
  </si>
  <si>
    <t>"GIA-SJ - Chefia / Trabalho"</t>
  </si>
  <si>
    <t>Banco</t>
  </si>
  <si>
    <t>"IPEV - X-30"</t>
  </si>
  <si>
    <t>"7 vezes por semana"</t>
  </si>
  <si>
    <t>"diariamente, 2 a 3 vezes"</t>
  </si>
  <si>
    <t>"5 x 4 = 20"</t>
  </si>
  <si>
    <t>"DI/L"</t>
  </si>
  <si>
    <t>"DI/F"</t>
  </si>
  <si>
    <t>"12 vezes por semana"</t>
  </si>
  <si>
    <t>"diariamente"</t>
  </si>
  <si>
    <t>"ida e volta"</t>
  </si>
  <si>
    <t>"IAE - AME"</t>
  </si>
  <si>
    <t>"20 (vinte)"</t>
  </si>
  <si>
    <t>PASJ-SJ</t>
  </si>
  <si>
    <t>Urbanova</t>
  </si>
  <si>
    <t>"Urbano e/ou Jardim Solto"</t>
  </si>
  <si>
    <t>"IAE / ALA (Túnel de Vento)"</t>
  </si>
  <si>
    <t>Para mim a saída mais importante seria a saída da Dutra (próxima da passarela), visto que o tráfego de pessoas que se dirigem para cidades como Taubaté, Guará, etc é grande (vários ônibus). Para mim que moro na zona sul de são José poderíamos imaginar o caminho mais fácil se houvesse uma saída pela Tamoios, mas depois da Tamoios que é o problema, o trânsito é lento nos bairros Bosque dos Eucaliptos, dentre outros, para se ter acesso a outros bairros da zona sul.Nesse caso é melhor pegar o anel viário pela portaria principal.</t>
  </si>
  <si>
    <t>"dias úteis, finais de semana"</t>
  </si>
  <si>
    <t>"Av. Nelson Dav, Av J. Zarur ou Centro-&gt;Urbanova"</t>
  </si>
  <si>
    <t>"ITA - CCM"</t>
  </si>
  <si>
    <t>"de 5 a 6 vezes"</t>
  </si>
  <si>
    <t>Cidade Morumbi</t>
  </si>
  <si>
    <t>"Morumbi / Borque dos Eucaliptos"</t>
  </si>
  <si>
    <t>Legenda</t>
  </si>
  <si>
    <t>Jardim</t>
  </si>
  <si>
    <t>Vila</t>
  </si>
  <si>
    <t>Santa Inês</t>
  </si>
  <si>
    <t>Esplanada</t>
  </si>
  <si>
    <t>Sul</t>
  </si>
  <si>
    <t>Sanches</t>
  </si>
  <si>
    <t>Satélite</t>
  </si>
  <si>
    <t>São Dimas</t>
  </si>
  <si>
    <t>Taubaté</t>
  </si>
  <si>
    <t>"Entra pelo portão da Brejauveira. Gostaria na saída os dois portões abertos. OK"</t>
  </si>
  <si>
    <t>"AIE / IAE"</t>
  </si>
  <si>
    <t>Escola Montenegro</t>
  </si>
  <si>
    <t>"Jardim Satélite (Zona Sul)"</t>
  </si>
  <si>
    <t>"GIA-SJ / DRH"</t>
  </si>
  <si>
    <t>"Prédio do Comando"</t>
  </si>
  <si>
    <t>Ema</t>
  </si>
  <si>
    <t>"ITA-Fundamental"</t>
  </si>
  <si>
    <t>Zona</t>
  </si>
  <si>
    <t>Norte</t>
  </si>
  <si>
    <t>CPOR</t>
  </si>
  <si>
    <t>Paulista</t>
  </si>
  <si>
    <t>"7 vezes"</t>
  </si>
  <si>
    <t>Jacareí</t>
  </si>
  <si>
    <t>Binfa</t>
  </si>
  <si>
    <t>Adyana</t>
  </si>
  <si>
    <t>"IAE - ASE"</t>
  </si>
  <si>
    <t>"Direção do DCTA"</t>
  </si>
  <si>
    <t>"Dirijo-me ao ICEA, depois DCTA"</t>
  </si>
  <si>
    <t>Augusta</t>
  </si>
  <si>
    <t>H8</t>
  </si>
  <si>
    <t>"Serviço de Sondagem"</t>
  </si>
  <si>
    <t>Parque</t>
  </si>
  <si>
    <t>Parque Industrial</t>
  </si>
  <si>
    <t>Americano</t>
  </si>
  <si>
    <t>Anel Viário</t>
  </si>
  <si>
    <t>"Sugestão: Escalonar os horários de entrada dos institutos"</t>
  </si>
  <si>
    <t>Escola</t>
  </si>
  <si>
    <t>"IAE / Escola Montenegro"</t>
  </si>
  <si>
    <t>Maria</t>
  </si>
  <si>
    <t>ADC-CTA</t>
  </si>
  <si>
    <t>"Reserva do Bosque"</t>
  </si>
  <si>
    <t>Oswaldo Cruz</t>
  </si>
  <si>
    <t>"IAE / AME"</t>
  </si>
  <si>
    <t>"+- 10"</t>
  </si>
  <si>
    <t>"+ entrada e saída para almoço"</t>
  </si>
  <si>
    <t>"AMR / IAE"</t>
  </si>
  <si>
    <t>"(via Tamoios)"</t>
  </si>
  <si>
    <t>"Binfa 64 / CPA"</t>
  </si>
  <si>
    <t>Costinha</t>
  </si>
  <si>
    <t>Apolo</t>
  </si>
  <si>
    <t>"Jardim apolo II"</t>
  </si>
  <si>
    <t>Portugal</t>
  </si>
  <si>
    <t>"IFI e IAE"</t>
  </si>
  <si>
    <t>Oriente</t>
  </si>
  <si>
    <t>Aeroporto</t>
  </si>
  <si>
    <t>"PCI (Aeroporto)"</t>
  </si>
  <si>
    <t>DCTA-Comando</t>
  </si>
  <si>
    <t>Hotel do ICEA</t>
  </si>
  <si>
    <t>"GIA-SJ - Divisão de Intendência"</t>
  </si>
  <si>
    <t>"5 a 7 vezes"</t>
  </si>
  <si>
    <t>"GIA-DA Eng"</t>
  </si>
  <si>
    <t>"IAE - ASA-E"</t>
  </si>
  <si>
    <t>"DI/P"</t>
  </si>
  <si>
    <t>Lugares Diversos</t>
  </si>
  <si>
    <t>"ADC, Banco, Hospital, etc"</t>
  </si>
  <si>
    <t>"Indefinido"</t>
  </si>
  <si>
    <t>"ADP - IAE - Escola Montenegro"</t>
  </si>
  <si>
    <t>"Av. Andrômeda"</t>
  </si>
  <si>
    <t>Estoril</t>
  </si>
  <si>
    <t>"8 vezes ida e 8 vezes volta"</t>
  </si>
  <si>
    <t>"incluindo horário de almoço"</t>
  </si>
  <si>
    <t>"ITA / IEF / IEFQ"</t>
  </si>
  <si>
    <t>"7:40"</t>
  </si>
  <si>
    <t>Uira</t>
  </si>
  <si>
    <t>"17:05"</t>
  </si>
  <si>
    <t>"Vila Adyana e Jardim das Colinas"</t>
  </si>
  <si>
    <t>"Saída pela Brejauveira"</t>
  </si>
  <si>
    <t>Capela</t>
  </si>
  <si>
    <t>Alto da Ponte</t>
  </si>
  <si>
    <t>"H 18 A 112"</t>
  </si>
  <si>
    <t>"às vezes ITA"</t>
  </si>
  <si>
    <t>Campinas</t>
  </si>
  <si>
    <t>"no mínimo 5 vezes"</t>
  </si>
  <si>
    <t>"ASE / IPV"</t>
  </si>
  <si>
    <t>"BR Aviation"</t>
  </si>
  <si>
    <t>Guarulhos</t>
  </si>
  <si>
    <t>"(Guerra - Eletrônica)"</t>
  </si>
  <si>
    <t>Guaratinguetá</t>
  </si>
  <si>
    <t>"Departamento de Física"</t>
  </si>
  <si>
    <t>Bandeirantes</t>
  </si>
  <si>
    <t>DTCEA-SJ</t>
  </si>
  <si>
    <t>"APA / IAE"</t>
  </si>
  <si>
    <t>"NUSESO"</t>
  </si>
  <si>
    <t>"14, incluindo almoço e ed. Física"</t>
  </si>
  <si>
    <t>Floradas de São José</t>
  </si>
  <si>
    <t>"5 a 6 vezes"</t>
  </si>
  <si>
    <t>"2 por dia"</t>
  </si>
  <si>
    <t>Maringá</t>
  </si>
  <si>
    <t>"GIA-SJ / Residência"</t>
  </si>
  <si>
    <t>Santana</t>
  </si>
  <si>
    <t>"IAE / ASD"</t>
  </si>
  <si>
    <t>Alvorada</t>
  </si>
  <si>
    <t>"(antiga Pequenópolis"</t>
  </si>
  <si>
    <t>"AEL / IAE"</t>
  </si>
  <si>
    <t>DO</t>
  </si>
  <si>
    <t>Torrão de Ouro</t>
  </si>
  <si>
    <t>"SIJ"</t>
  </si>
  <si>
    <t>São Paulo</t>
  </si>
  <si>
    <t>"Pequenólis depois DS"</t>
  </si>
  <si>
    <t>América</t>
  </si>
  <si>
    <t>"Portão de Acesso ao Aeroporto"</t>
  </si>
  <si>
    <t>Vila Militar</t>
  </si>
  <si>
    <t>Residencial</t>
  </si>
  <si>
    <t>União</t>
  </si>
  <si>
    <t>"11"</t>
  </si>
  <si>
    <t>"4 por dia"</t>
  </si>
  <si>
    <t>"Av. Nelson Dávila"</t>
  </si>
  <si>
    <t>"Urbanova, Jardim das Indústrias e Vila Adyana"</t>
  </si>
  <si>
    <t>Novo Horizonte</t>
  </si>
  <si>
    <t>Aquarius</t>
  </si>
  <si>
    <t>"20x por semana (4x por dia, 5 dias por semana)"</t>
  </si>
  <si>
    <t>Santo Onofre</t>
  </si>
  <si>
    <t>"ITA - Eng. Aero"</t>
  </si>
  <si>
    <t>"IAE - ALA"</t>
  </si>
  <si>
    <t>"Taubaté (2ª e 4ª) Aquarius (3ª, 5ª e 6ª)"</t>
  </si>
  <si>
    <t>Embraer</t>
  </si>
  <si>
    <t>"Centro - Cel. José Monteiro"</t>
  </si>
  <si>
    <t>"CCM-ITA"</t>
  </si>
  <si>
    <t>Almoxarifado</t>
  </si>
  <si>
    <t>"GIA-SJ-Almoxarifado"</t>
  </si>
  <si>
    <t>Parque Residencial</t>
  </si>
  <si>
    <t>Flamboyant</t>
  </si>
  <si>
    <t>"2º Tem Almeida / CPOR-ERA / Ramal:6056"</t>
  </si>
  <si>
    <t>"Av. Doutor Nelson Dávila"</t>
  </si>
  <si>
    <t>"Div Materiais / IAE"</t>
  </si>
  <si>
    <t>"SIJ / Villarreal"</t>
  </si>
  <si>
    <t>Villarreal</t>
  </si>
  <si>
    <t>"(retirar reciclagem)"</t>
  </si>
  <si>
    <t>"das 7:00 às 11:00"</t>
  </si>
  <si>
    <t>"IAE / AEL"</t>
  </si>
  <si>
    <t>"Mariotto e ICEA"</t>
  </si>
  <si>
    <t>"Escola Montenegro e IAE"</t>
  </si>
  <si>
    <t>"Local de Trabalho"</t>
  </si>
  <si>
    <t>"ALA / IAE"</t>
  </si>
  <si>
    <t>Paraíso do Sol</t>
  </si>
  <si>
    <t>Banco Itaú</t>
  </si>
  <si>
    <t>"ITA - Ala Zero"</t>
  </si>
  <si>
    <t>"Vila Branca - Jacareí"</t>
  </si>
  <si>
    <t>"COCTA / Hospital"</t>
  </si>
  <si>
    <t>"Várias"</t>
  </si>
  <si>
    <t>"H9C"</t>
  </si>
  <si>
    <t>Esplanada II</t>
  </si>
  <si>
    <t>"Escola Poliedro - Av. Jorge Zarur"</t>
  </si>
  <si>
    <t>"ATI - Seção de Informática"</t>
  </si>
  <si>
    <t>Interlagos</t>
  </si>
  <si>
    <t>"Zona Sul"</t>
  </si>
  <si>
    <t>"Entrada: 7:10 - Saída: 17:00"</t>
  </si>
  <si>
    <t>"ITA - Dep. Física"</t>
  </si>
  <si>
    <t>"10 vezes ou mais"</t>
  </si>
  <si>
    <t>Lotérica</t>
  </si>
  <si>
    <t>Obra</t>
  </si>
  <si>
    <t>"H. de Trânsito dos Subs e Sarj."</t>
  </si>
  <si>
    <t>"todos os dias úteis"</t>
  </si>
  <si>
    <t>"duas por dia, 14 vezes por semana"</t>
  </si>
  <si>
    <t>"IEF - Matemática"</t>
  </si>
  <si>
    <t>"Departamento de Matemática"</t>
  </si>
  <si>
    <t>"Odonto"</t>
  </si>
  <si>
    <t>"Prédio da Comp"</t>
  </si>
  <si>
    <t>"almoço: Centervale Shopping"</t>
  </si>
  <si>
    <t>"Residência e ICEA"</t>
  </si>
  <si>
    <t>"Shopping Vale Sul"</t>
  </si>
  <si>
    <t>"Banco e Supermercado"</t>
  </si>
  <si>
    <t>Souto</t>
  </si>
  <si>
    <t>da Granja</t>
  </si>
  <si>
    <t>das Colinas</t>
  </si>
  <si>
    <t>"Vila - IAE"</t>
  </si>
  <si>
    <t>"Vila Adyana, Shopping Vale Sul e CenterVale"</t>
  </si>
  <si>
    <t>Caçapava</t>
  </si>
  <si>
    <t>Tesouro</t>
  </si>
  <si>
    <t>"GIA-SJ (ACI)"</t>
  </si>
  <si>
    <t>Tatetuba</t>
  </si>
  <si>
    <t>"COCTA ou Capela"</t>
  </si>
  <si>
    <t>Vista Linda</t>
  </si>
  <si>
    <t>"Tesouraria / GIA-SJ"</t>
  </si>
  <si>
    <t>Martim Cererê</t>
  </si>
  <si>
    <t>"Trabalho (IAE); Estudo (ITA)"</t>
  </si>
  <si>
    <t>"ITA / IEFF"</t>
  </si>
  <si>
    <t>"GIA-SJ / DI-F"</t>
  </si>
  <si>
    <t>"Paraibuna"</t>
  </si>
  <si>
    <t>"ADC-CTA - Suprinet"</t>
  </si>
  <si>
    <t>"X40"</t>
  </si>
  <si>
    <t>"5 a 6 dias"</t>
  </si>
  <si>
    <t>"casa"</t>
  </si>
  <si>
    <t>"ITA / IEC"</t>
  </si>
  <si>
    <t>"todo dia útil"</t>
  </si>
  <si>
    <t>"Div. de Eng. Eletrônica"</t>
  </si>
  <si>
    <t>Topázio</t>
  </si>
  <si>
    <t>"15"</t>
  </si>
  <si>
    <t>Banco Santander</t>
  </si>
  <si>
    <t>Monte Castelo</t>
  </si>
  <si>
    <t>só "DCTA"</t>
  </si>
  <si>
    <t>das Indústrias</t>
  </si>
  <si>
    <t>Betânia</t>
  </si>
  <si>
    <t>"portão principal"</t>
  </si>
  <si>
    <t>"portão brejauveira"</t>
  </si>
  <si>
    <t>"H30 C"</t>
  </si>
  <si>
    <t>Colonial</t>
  </si>
  <si>
    <t>"Sugestão: Saída para Tamoios"</t>
  </si>
  <si>
    <t>São Geraldo</t>
  </si>
  <si>
    <t>Cidade Vista Verde</t>
  </si>
  <si>
    <t>"SMOB-48"</t>
  </si>
  <si>
    <t>Imperial</t>
  </si>
  <si>
    <t>Galo Branco</t>
  </si>
  <si>
    <t>Bosque dos Ipês</t>
  </si>
  <si>
    <t>HTO</t>
  </si>
  <si>
    <t>Conjunto Residencial</t>
  </si>
  <si>
    <t>Dom Pedro I</t>
  </si>
  <si>
    <t>Industrial</t>
  </si>
  <si>
    <t>"DA/INF - Marcenaria"</t>
  </si>
  <si>
    <t>Gráfica</t>
  </si>
  <si>
    <t>"Curso-Próximo a gráfica-Cozinheiro"</t>
  </si>
  <si>
    <t>"IAE - Divisão de Materiais"</t>
  </si>
  <si>
    <t>"ITA / CCM / LAM"</t>
  </si>
  <si>
    <t>"IAE / SESP-PE"</t>
  </si>
  <si>
    <t>"ITA - IEF"</t>
  </si>
  <si>
    <t>"Aquarius/Esplanada"</t>
  </si>
  <si>
    <t>Incubaero</t>
  </si>
  <si>
    <t>"(Center Vale)"</t>
  </si>
  <si>
    <t>"IAE / SESP"</t>
  </si>
  <si>
    <t>"Via Tamoios / Vila São Bento"</t>
  </si>
  <si>
    <t>"3 por dia"</t>
  </si>
  <si>
    <t>São Judas Tadeu</t>
  </si>
  <si>
    <t>"Jardim Aquarius ou Vale Sul"</t>
  </si>
  <si>
    <t>"ITA - Pós"</t>
  </si>
  <si>
    <t>"Vila Maria e Vila Industrial"</t>
  </si>
  <si>
    <t>"Heitor Vila Lobos"</t>
  </si>
  <si>
    <t>"via Anel Viário"</t>
  </si>
  <si>
    <t>"4 a 5 vezes"</t>
  </si>
  <si>
    <t>"2 vezes ao dia quando necessário"</t>
  </si>
  <si>
    <t>"H9 e Divisão de Saúde"</t>
  </si>
  <si>
    <t>"Jardim Satélite e Poliedro"</t>
  </si>
  <si>
    <t>Ismênia</t>
  </si>
  <si>
    <t>"Maximo Supermercado"</t>
  </si>
  <si>
    <t>Mogi das Cruzes</t>
  </si>
  <si>
    <t>Leste</t>
  </si>
  <si>
    <t>Guarani</t>
  </si>
  <si>
    <t>Eugênio de Melo</t>
  </si>
  <si>
    <t>Nair</t>
  </si>
  <si>
    <t>"Transporte escolar"</t>
  </si>
  <si>
    <t>só "06:25h"</t>
  </si>
  <si>
    <t>"(H25)"</t>
  </si>
  <si>
    <t>"Aquarius (Poliedro) ou Jardim Paulista (Trabalho)"</t>
  </si>
  <si>
    <t>"15 em 15 dias"</t>
  </si>
  <si>
    <t>Vários lugares</t>
  </si>
  <si>
    <t>"DO, DS, banco, COCTA"</t>
  </si>
  <si>
    <t>"DRH-GIA/SJ - E-0058"</t>
  </si>
  <si>
    <t>"Vou à creche, depois para o DO"</t>
  </si>
  <si>
    <t>"IFI - CMA"</t>
  </si>
  <si>
    <t>Altos de Santana</t>
  </si>
  <si>
    <t>só "AMR"</t>
  </si>
  <si>
    <t>"ITA - Prédio Guerra Eletrônica"</t>
  </si>
  <si>
    <t>"ATI - GIA-SJ"</t>
  </si>
  <si>
    <t>"CEF/BB/DO/DS/CSSSJ"</t>
  </si>
  <si>
    <t>"Somente quando necessário"</t>
  </si>
  <si>
    <t>"Portão principal"</t>
  </si>
  <si>
    <t>São José</t>
  </si>
  <si>
    <t>"Campus São José ZL"</t>
  </si>
  <si>
    <t>"mas depende da escala"</t>
  </si>
  <si>
    <t>Tamoios</t>
  </si>
  <si>
    <t>"ITA - Mecânica"</t>
  </si>
  <si>
    <t>"5 ou mais"</t>
  </si>
  <si>
    <t>DE/T</t>
  </si>
  <si>
    <t>"às vezes"</t>
  </si>
  <si>
    <t>"ATI / SIMFO"</t>
  </si>
  <si>
    <t>"DRH/Bancos/Capela/DS/DO"</t>
  </si>
  <si>
    <t>"Bairro/Centro/Cidade Vizinha raramente"</t>
  </si>
  <si>
    <t>"IAE / APE"</t>
  </si>
  <si>
    <t>Porto Shell</t>
  </si>
  <si>
    <t>Lanchonete Solange</t>
  </si>
  <si>
    <t>"Manutenção de equipamentos"</t>
  </si>
  <si>
    <t>"Indeterminado"</t>
  </si>
  <si>
    <t>"Bairros e Cidade Vizinha"</t>
  </si>
  <si>
    <t>"1 ou 2 vezes"</t>
  </si>
  <si>
    <t>Santa Julia</t>
  </si>
  <si>
    <t>"Trabalho - Transporte Especial"</t>
  </si>
  <si>
    <t>"ICEA (Funcionários)"</t>
  </si>
  <si>
    <t>"Todos os dias, porém c/ dias diferentes"</t>
  </si>
  <si>
    <t>"AMR - Divisão de Materiais"</t>
  </si>
  <si>
    <t>"GIA - DA - Zona Norte"</t>
  </si>
  <si>
    <t>"Av. Nelson Dávila / Sentido Fundo do Vale"</t>
  </si>
  <si>
    <t>"Trabalho-IAE-Resido V.Industrial"</t>
  </si>
  <si>
    <t xml:space="preserve">Jardim </t>
  </si>
  <si>
    <t>"Região do Esplanada"</t>
  </si>
  <si>
    <t>"Divisão de Materiais"</t>
  </si>
  <si>
    <t>"(17h)"</t>
  </si>
  <si>
    <t>"DA / PAT"</t>
  </si>
  <si>
    <t>"10 (Entrada, almoço e saída)"</t>
  </si>
  <si>
    <t>"IAE (ADA-L)"</t>
  </si>
  <si>
    <t>"Satélite / Aquarius / Jacareí"</t>
  </si>
  <si>
    <t>Candida</t>
  </si>
  <si>
    <t>"3 vezes de carro"</t>
  </si>
  <si>
    <t>"IAE / ASA - Hangas X40"</t>
  </si>
  <si>
    <t>"Eng. Flávio Araripe R. 4078"</t>
  </si>
  <si>
    <t>"todo dia"</t>
  </si>
  <si>
    <t>"DRH / GIA"</t>
  </si>
  <si>
    <t>"GIA-SJ / ACI-C (Trabalho)"</t>
  </si>
  <si>
    <t>"Diariamente"</t>
  </si>
  <si>
    <t>"GIA / DO"</t>
  </si>
  <si>
    <t>"Trabalho ITA e CO-DCTA"</t>
  </si>
  <si>
    <t>"Via Tamoios"</t>
  </si>
  <si>
    <t>"DA-ENG"</t>
  </si>
  <si>
    <t>"Jd. Satélite - SJC (Floradas)"</t>
  </si>
  <si>
    <t>"Trabalho - Clube dos SO e SGT"</t>
  </si>
  <si>
    <t>"CCA e COCTA"</t>
  </si>
  <si>
    <t>"CCM"</t>
  </si>
  <si>
    <t>"5 a 10 vezes"</t>
  </si>
  <si>
    <t>"Missão"</t>
  </si>
  <si>
    <t>Rio de Janeiro</t>
  </si>
  <si>
    <t>"ICEA (Local de Trabalho)"</t>
  </si>
  <si>
    <t>"10. Dias úteis (Sex. Sexta)"</t>
  </si>
  <si>
    <t>"IAE - ASA"</t>
  </si>
  <si>
    <t>"X20 - Ao lado da pista de pouso"</t>
  </si>
  <si>
    <t>"ITA - IEE"</t>
  </si>
  <si>
    <t>"9 vezes"</t>
  </si>
  <si>
    <t>"GIA / Hospital / Banco"</t>
  </si>
  <si>
    <t>"ITA - Doutorado"</t>
  </si>
  <si>
    <t>"Vila Adyana - Centro"</t>
  </si>
  <si>
    <t>"IAE - DIR/SC - SC/SAP"</t>
  </si>
  <si>
    <t>Nova América</t>
  </si>
  <si>
    <t>"Todos os dias da semana"</t>
  </si>
  <si>
    <t>"Trabalho: IFI; Estudo: ITA - AMR"</t>
  </si>
  <si>
    <t>GAC-Mectron</t>
  </si>
  <si>
    <t>"ITA / Prédio Tecnologia"</t>
  </si>
  <si>
    <t>"Tamoios sentido litoral"</t>
  </si>
  <si>
    <t>só "ASA-E"</t>
  </si>
  <si>
    <t>Palmeiras de São José</t>
  </si>
  <si>
    <t>"Jardim Esplanada / Jardim Oriente"</t>
  </si>
  <si>
    <t>"DS / CEF / Vila"</t>
  </si>
  <si>
    <t>"3x 4x"</t>
  </si>
  <si>
    <t>"1 ou 2 vezes por mês"</t>
  </si>
  <si>
    <t>"P.princ./p.inpe/ITA/p.inpe/p.princ."</t>
  </si>
  <si>
    <t>"IAE - ITA"</t>
  </si>
  <si>
    <t>Putim</t>
  </si>
  <si>
    <t>"Putim (Embraer)"</t>
  </si>
  <si>
    <t>"&lt;1"</t>
  </si>
  <si>
    <t>"Esc. Mar. ou esquadrão de saúde"</t>
  </si>
  <si>
    <t>"Hospital / Laboratório"</t>
  </si>
  <si>
    <t>"Trabalho/Hospital/Odonto"</t>
  </si>
  <si>
    <t>"DRH-C"</t>
  </si>
  <si>
    <t>só "NUSESO-SJ"</t>
  </si>
  <si>
    <t>"DRH-M"</t>
  </si>
  <si>
    <t>"Controle Interno do GIA-SJ"</t>
  </si>
  <si>
    <t>"Opção de abertura pelo menos do início do expediente e termino do expediente uma portaria na caixa d'água para acesso ao pessoal da Zona Sul e adjacências. Grata"</t>
  </si>
  <si>
    <t>"Recomendo Abertura Portão Tamoios" e "Abertura do Portão da Tamoios com acesso direto ao 2º balão dos institutos"</t>
  </si>
  <si>
    <t>"Por que não fazer portão (portaria) da caixa D/A Suo (???). Hoje muitos funcionários moram na Zona Sul" (Não entendi muito bem a parte "da caixa D/A Suo")</t>
  </si>
  <si>
    <t>"SEGUNDAS e SEXTAS - Jd. Esplanada; TERÇAS - Jd. Das Indústrias; QUARTAS - Jd. Das Colinas; QUINTAS - Vila Jaci"</t>
  </si>
  <si>
    <t>"Sugiro que faça uma portaria com saída para a rodovia Tamoios, acredito que com isso sanaria o transtorno de trânsito na portaria principal na hora da entrada e na saída dos expedientes"</t>
  </si>
  <si>
    <t>"2 por dia (almoço em casa)"</t>
  </si>
  <si>
    <t>"Utilizar informação para abrir outra portaria e aliviar o tráfego nas horas pico. O ideal seria que fosse feita uma observação do trânsito na saída (5-6 horas) ou entrada (8 horas) para que se tomem decisões quanto a novas saídas ou bem (???) horários flexíveis"</t>
  </si>
  <si>
    <t>"De segunda à sábado"</t>
  </si>
  <si>
    <t>"Sei que não é o objetivo da pesquisa, mas aproveito o ensejo para uma triste constatação, ou seja, quando é que alguém aqui do DCTA irá utilizar o rigor da lei sobre os motoristas e motoqueiros que desobedecem os sinais de velocidade, ou melhor, os limites de velocidade nas vias aqui do DCTA, digo isso porque coisas horríveis poderá acontecer caso uma providência não seja tomada. Muito obrigada"</t>
  </si>
  <si>
    <t>"Precisa de mais uma portaria no DCTA saindo pela porta do ETA -&gt; Rodovia dos Tamoios. URGENTE: Tem muito soldado na portaria, dá pra fazer isso tranquilo"</t>
  </si>
  <si>
    <t>"A melhor solução seria um portão próximo à Vila Nair, pois seria importante para os residentes na Zona Sul, onde residem a maioria dos funcionários do Campus"</t>
  </si>
  <si>
    <t>"à trabalho"</t>
  </si>
  <si>
    <t>"Se possível melhorar a saída no horário de pico. Deveriam fazer uma portaria para a saída da Tamoios. Para melhorar a saída da portaria principal (Dutra)."</t>
  </si>
  <si>
    <t>"Sugestões: 1) Um portão de entrada/saída no sentido da Rodovia dos Tamoios para facilitar o acesso de militares/servidores que moram na Zona Sul de SJC. 2) Disponibilizar um ônibus COMAER que circule no câmpus nos horários de pico, transportando militares/servidores/moradores com crachá. (7 h - 11h30 - 13h - 16h30)"</t>
  </si>
  <si>
    <t>"Portaria nova para DCTA saindo pela rodovia dos Tamoios URGENTE. Atende Zona Sul, Jacareí, Santa Branca, Caraguatuba, São Paulo, etc"</t>
  </si>
  <si>
    <t>"Escola Mariotto, IFI, Vila Real"</t>
  </si>
  <si>
    <t>"todos os dias exceto domingo"</t>
  </si>
  <si>
    <t>"O maior problema do CTA não é fila (trânsito) em alguns horários, mas a falta de educação e excesso de velocidade, inclusive de alguns moradores (residentes) e dos ônibus urbanos (que trafegam à noite). Pessoalmente, quando ando no CTA (à noite) tomo mais cuidado com as basbeiragens dos ônibus que correm demais. Veículos de entrega e terceirizados, nem se fala"</t>
  </si>
  <si>
    <t>Vale do Sol</t>
  </si>
  <si>
    <t>"Bosque dos Eucaliptos / Vila Adyana"</t>
  </si>
  <si>
    <t>"IAE - APA - Trabalho"</t>
  </si>
  <si>
    <t>Rancho</t>
  </si>
  <si>
    <t>"à tarde"</t>
  </si>
  <si>
    <t>"Academia ACM"</t>
  </si>
  <si>
    <t>"IAE - Vice Direção"</t>
  </si>
  <si>
    <t>Jambeiro</t>
  </si>
  <si>
    <t>"Rodovia dos Tamoios"</t>
  </si>
  <si>
    <t>"Sugestão: colocar uma nova portaria saindo no bairro São Bento, vai melhorar para fluir o trânsito dos moradores do Satélite, Bosque dos Eucaliptos, São Judas, Rodovia dos Tamoios, Caçapava, Taubaté (podem pegar a rodovia Carvalho Pinto), Vila Nair, Shopping Vale Sul, São Bento, etc. Assim, reduz muito o fluxo de veículos na portaria principal. Grata. R. 4868"</t>
  </si>
  <si>
    <t>"Minha sugestão: abrir uma saída/entrada para a Tamoios"</t>
  </si>
  <si>
    <t>SAI (com legenda)</t>
  </si>
  <si>
    <t>Pau de Saia</t>
  </si>
  <si>
    <t>jardim</t>
  </si>
  <si>
    <t>só "Paraibuna"</t>
  </si>
  <si>
    <t>Conjunto Residencial Dom Pedro I</t>
  </si>
  <si>
    <t>Jardim Altos de Santana</t>
  </si>
  <si>
    <t>Jardim Alvorada</t>
  </si>
  <si>
    <t>Jardim América</t>
  </si>
  <si>
    <t>Jardim Americano</t>
  </si>
  <si>
    <t>Jardim Apolo</t>
  </si>
  <si>
    <t>Jardim Aquarius</t>
  </si>
  <si>
    <t>Jardim Augusta</t>
  </si>
  <si>
    <t>Jardim Colonial</t>
  </si>
  <si>
    <t>Jardim da Granja</t>
  </si>
  <si>
    <t>Jardim das Colinas</t>
  </si>
  <si>
    <t>Jardim das Indústrias</t>
  </si>
  <si>
    <t>Jardim Esplanada</t>
  </si>
  <si>
    <t>Jardim Esplanada II</t>
  </si>
  <si>
    <t>Jardim Estoril</t>
  </si>
  <si>
    <t>Jardim Imperial</t>
  </si>
  <si>
    <t>Jardim Industrial</t>
  </si>
  <si>
    <t>Jardim Maringá</t>
  </si>
  <si>
    <t>Jardim Nova América</t>
  </si>
  <si>
    <t>Jardim Oriente</t>
  </si>
  <si>
    <t>Jardim Oswaldo Cruz</t>
  </si>
  <si>
    <t>Jardim Paraíso do Sol</t>
  </si>
  <si>
    <t>Jardim Paulista</t>
  </si>
  <si>
    <t>Jardim Portugal</t>
  </si>
  <si>
    <t>Jardim Santa Inês</t>
  </si>
  <si>
    <t>Jardim Santa Julia</t>
  </si>
  <si>
    <t>Jardim Santo Onofre</t>
  </si>
  <si>
    <t>jardim São Dimas</t>
  </si>
  <si>
    <t>Jardim São Dimas</t>
  </si>
  <si>
    <t>Jardim São José</t>
  </si>
  <si>
    <t>Jardim São Judas Tadeu</t>
  </si>
  <si>
    <t>Jardim Satélite</t>
  </si>
  <si>
    <t>Jardim Souto</t>
  </si>
  <si>
    <t>Jardim Sul</t>
  </si>
  <si>
    <t>Jardim Topázio</t>
  </si>
  <si>
    <t>Jardim Torrão de Ouro</t>
  </si>
  <si>
    <t>Jardim Uira</t>
  </si>
  <si>
    <t>Jardim Vale do Sol</t>
  </si>
  <si>
    <t>Jardim  Esplanada</t>
  </si>
  <si>
    <t>Parque Interlagos</t>
  </si>
  <si>
    <t>Parque Martim Cererê</t>
  </si>
  <si>
    <t>Parque Novo Horizonte</t>
  </si>
  <si>
    <t>Parque Residencial Aquarius</t>
  </si>
  <si>
    <t>Parque Residencial Flamboyant</t>
  </si>
  <si>
    <t>Residencial Galo Branco</t>
  </si>
  <si>
    <t>Residencial União</t>
  </si>
  <si>
    <t>Residencial Vista Linda</t>
  </si>
  <si>
    <t>Vila Adyana</t>
  </si>
  <si>
    <t>Vila Bandeirantes</t>
  </si>
  <si>
    <t>Vila Betânia</t>
  </si>
  <si>
    <t>Vila Candida</t>
  </si>
  <si>
    <t>Vila Ema</t>
  </si>
  <si>
    <t>Vila Guarani</t>
  </si>
  <si>
    <t>Vila Industrial</t>
  </si>
  <si>
    <t>Vila Maria</t>
  </si>
  <si>
    <t>Vila Nair</t>
  </si>
  <si>
    <t>Vila Sanches</t>
  </si>
  <si>
    <t>Vila São Geraldo</t>
  </si>
  <si>
    <t>Vila Tatetuba</t>
  </si>
  <si>
    <t>Vila Tesouro</t>
  </si>
  <si>
    <t>Zona Norte</t>
  </si>
  <si>
    <t>Zona Sul</t>
  </si>
  <si>
    <t>SAI (com legenda) (copiado Value)</t>
  </si>
  <si>
    <t>"(antiga Pequenópolis)"</t>
  </si>
  <si>
    <t>"Hangar X20"</t>
  </si>
  <si>
    <t>Setel</t>
  </si>
  <si>
    <t>DRH-GIA</t>
  </si>
  <si>
    <t>"Prédio da Tesouraria"</t>
  </si>
  <si>
    <t>"Prédio da Tesousaria"</t>
  </si>
  <si>
    <t>Quantidade</t>
  </si>
  <si>
    <t>Porcentagem</t>
  </si>
  <si>
    <t>Inputs</t>
  </si>
  <si>
    <t>OK?</t>
  </si>
  <si>
    <t>PASJ</t>
  </si>
  <si>
    <t>X40</t>
  </si>
  <si>
    <t>Túnel de Vento</t>
  </si>
  <si>
    <t>TOTAL:</t>
  </si>
  <si>
    <t>Rua dos Bancos</t>
  </si>
  <si>
    <t>IAE 1</t>
  </si>
  <si>
    <t>IAE 2</t>
  </si>
  <si>
    <t>GIA 1</t>
  </si>
  <si>
    <t>GIA 2</t>
  </si>
  <si>
    <t>ITA 1</t>
  </si>
  <si>
    <t>ITA 2</t>
  </si>
  <si>
    <t>ITA 3</t>
  </si>
  <si>
    <t>ok</t>
  </si>
  <si>
    <t>Quantidade (copiado value)</t>
  </si>
  <si>
    <t>DRH</t>
  </si>
  <si>
    <t>CPOR 2</t>
  </si>
  <si>
    <t>H8 2</t>
  </si>
  <si>
    <t>ITA 4</t>
  </si>
  <si>
    <t>Volume (0)</t>
  </si>
  <si>
    <t>Volume (900)</t>
  </si>
  <si>
    <t>Volume (1500)</t>
  </si>
  <si>
    <t>Volume (2100)</t>
  </si>
  <si>
    <t>Volume (2700)</t>
  </si>
  <si>
    <t>Volume (3300)</t>
  </si>
  <si>
    <t>Volume (3900)</t>
  </si>
  <si>
    <t>Veículos (hora-pico)</t>
  </si>
  <si>
    <t>Beneficiado?</t>
  </si>
  <si>
    <t>S</t>
  </si>
  <si>
    <t>I</t>
  </si>
  <si>
    <t>N</t>
  </si>
  <si>
    <t>Sim:</t>
  </si>
  <si>
    <t>Não:</t>
  </si>
  <si>
    <t>DESCONSIDERADOS:</t>
  </si>
  <si>
    <t>Indefinido?</t>
  </si>
  <si>
    <t>BENEFICIADOS:</t>
  </si>
  <si>
    <t>Noroeste ou Sudeste?</t>
  </si>
  <si>
    <t>Noroeste:</t>
  </si>
  <si>
    <t>Sudeste:</t>
  </si>
  <si>
    <t>porcent. do total:</t>
  </si>
  <si>
    <t>porcent. de sim´s:</t>
  </si>
  <si>
    <t>Noroeste ou Sudeste (na Tamoios):</t>
  </si>
  <si>
    <t>por e-mail:</t>
  </si>
  <si>
    <t>por papéis:</t>
  </si>
  <si>
    <t>Total (4 ou mais):</t>
  </si>
  <si>
    <t>Quantidade:</t>
  </si>
  <si>
    <t>Adesão aos panfletos:</t>
  </si>
  <si>
    <t>Destino quando ENTRA no DCTA</t>
  </si>
  <si>
    <t>Destino quando SAI do DCTA</t>
  </si>
  <si>
    <t>Sim</t>
  </si>
  <si>
    <t>Não</t>
  </si>
  <si>
    <t>porcentagem de descartados por frequencia:</t>
  </si>
  <si>
    <t>total de respostas válidas sem "Loc. de Trab.":</t>
  </si>
  <si>
    <t>porcent.</t>
  </si>
  <si>
    <t>quantid.</t>
  </si>
  <si>
    <t>Volume (600)</t>
  </si>
  <si>
    <t>Volume (1200)</t>
  </si>
  <si>
    <t>Volume (1800)</t>
  </si>
  <si>
    <t>Volume (2400)</t>
  </si>
  <si>
    <t>Volume (3000)</t>
  </si>
  <si>
    <t>Volume (3600)</t>
  </si>
  <si>
    <t>Volume (300)</t>
  </si>
  <si>
    <t>Volume (4200)</t>
  </si>
  <si>
    <t>Futura:</t>
  </si>
  <si>
    <t>Aumento:</t>
  </si>
  <si>
    <t>Tamoios:</t>
  </si>
  <si>
    <t>Principal: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</si>
</sst>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rgb="FF222222"/>
      <name val="Arial"/>
      <family val="2"/>
    </font>
    <font>
      <sz val="11"/>
      <name val="Calibri"/>
      <family val="2"/>
      <scheme val="minor"/>
    </font>
    <font>
      <sz val="12"/>
      <color rgb="FF333333"/>
      <name val="Arial"/>
      <family val="2"/>
    </font>
    <font>
      <b/>
      <sz val="11"/>
      <name val="Calibri"/>
      <family val="2"/>
      <scheme val="minor"/>
    </font>
    <font>
      <sz val="9"/>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9" fontId="0" fillId="0" borderId="0" xfId="1" applyFont="1"/>
    <xf numFmtId="0" fontId="2" fillId="0" borderId="0" xfId="0" applyFont="1"/>
    <xf numFmtId="0" fontId="3" fillId="0" borderId="0" xfId="0" applyFont="1"/>
    <xf numFmtId="0" fontId="0" fillId="0" borderId="0" xfId="0" applyAlignment="1">
      <alignment horizontal="center" vertical="center"/>
    </xf>
    <xf numFmtId="0" fontId="0" fillId="0" borderId="0" xfId="0" applyBorder="1"/>
    <xf numFmtId="0" fontId="4" fillId="0" borderId="0" xfId="0" applyFont="1"/>
    <xf numFmtId="0" fontId="5" fillId="0" borderId="0" xfId="0" applyFont="1"/>
    <xf numFmtId="0" fontId="6" fillId="0" borderId="0" xfId="0" applyFont="1"/>
    <xf numFmtId="0" fontId="7" fillId="0" borderId="0" xfId="0" applyFont="1"/>
    <xf numFmtId="0" fontId="2" fillId="0" borderId="0" xfId="0" applyFont="1" applyAlignment="1"/>
    <xf numFmtId="0" fontId="0" fillId="0" borderId="0" xfId="0" applyAlignment="1"/>
    <xf numFmtId="0" fontId="3" fillId="0" borderId="0" xfId="0" applyFont="1" applyAlignment="1"/>
    <xf numFmtId="0" fontId="0" fillId="0" borderId="0" xfId="0" quotePrefix="1"/>
    <xf numFmtId="1" fontId="2" fillId="0" borderId="0" xfId="0" applyNumberFormat="1" applyFont="1"/>
    <xf numFmtId="1" fontId="0" fillId="0" borderId="0" xfId="0" applyNumberFormat="1"/>
    <xf numFmtId="164" fontId="0" fillId="0" borderId="0" xfId="0" applyNumberFormat="1"/>
    <xf numFmtId="164" fontId="2" fillId="0" borderId="0" xfId="0" applyNumberFormat="1" applyFont="1"/>
    <xf numFmtId="165" fontId="0" fillId="0" borderId="0" xfId="1" applyNumberFormat="1" applyFont="1"/>
    <xf numFmtId="165" fontId="2" fillId="0" borderId="0" xfId="0" applyNumberFormat="1" applyFont="1"/>
    <xf numFmtId="165" fontId="0" fillId="0" borderId="0" xfId="0" applyNumberFormat="1"/>
    <xf numFmtId="0" fontId="2" fillId="0" borderId="0" xfId="0" applyFont="1" applyAlignment="1">
      <alignment horizontal="center" vertical="center"/>
    </xf>
    <xf numFmtId="0" fontId="2" fillId="0" borderId="0" xfId="0" applyFont="1" applyAlignment="1">
      <alignment horizontal="left"/>
    </xf>
    <xf numFmtId="0" fontId="0" fillId="0" borderId="0" xfId="0" applyAlignment="1">
      <alignment horizontal="left"/>
    </xf>
    <xf numFmtId="0" fontId="0" fillId="0" borderId="0" xfId="0" applyAlignment="1">
      <alignment vertical="center"/>
    </xf>
    <xf numFmtId="10" fontId="0" fillId="0" borderId="0" xfId="1" applyNumberFormat="1" applyFont="1"/>
    <xf numFmtId="9" fontId="0" fillId="0" borderId="0" xfId="1" applyNumberFormat="1" applyFont="1"/>
    <xf numFmtId="0" fontId="2" fillId="2" borderId="1" xfId="0" applyFont="1" applyFill="1" applyBorder="1" applyAlignment="1">
      <alignment horizontal="center" vertical="center"/>
    </xf>
    <xf numFmtId="0" fontId="2" fillId="0" borderId="1" xfId="0" applyFont="1" applyBorder="1" applyAlignment="1">
      <alignment horizontal="left"/>
    </xf>
    <xf numFmtId="0" fontId="0" fillId="0" borderId="1" xfId="0" applyBorder="1"/>
    <xf numFmtId="165" fontId="0" fillId="0" borderId="1" xfId="1" applyNumberFormat="1" applyFont="1" applyBorder="1"/>
    <xf numFmtId="0" fontId="0" fillId="0" borderId="1" xfId="0" applyBorder="1" applyAlignment="1">
      <alignment horizontal="right" vertical="center"/>
    </xf>
    <xf numFmtId="165" fontId="0" fillId="0" borderId="1" xfId="1" applyNumberFormat="1" applyFont="1" applyBorder="1" applyAlignment="1">
      <alignment horizontal="right" vertical="center"/>
    </xf>
    <xf numFmtId="166" fontId="0" fillId="0" borderId="0" xfId="1" applyNumberFormat="1" applyFont="1"/>
    <xf numFmtId="0" fontId="2" fillId="0" borderId="0" xfId="0" applyFont="1" applyAlignment="1">
      <alignment horizontal="center"/>
    </xf>
    <xf numFmtId="0" fontId="2" fillId="0" borderId="1" xfId="0" applyFont="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L11"/>
  <sheetViews>
    <sheetView topLeftCell="I1" zoomScale="85" zoomScaleNormal="85" workbookViewId="0">
      <pane ySplit="1" topLeftCell="A2" activePane="bottomLeft" state="frozen"/>
      <selection pane="bottomLeft"/>
    </sheetView>
  </sheetViews>
  <sheetFormatPr defaultRowHeight="15" x14ac:dyDescent="0.25"/>
  <cols>
    <col min="1" max="1" width="11.7109375" bestFit="1" customWidth="1"/>
    <col min="2" max="3" width="29.42578125" bestFit="1" customWidth="1"/>
    <col min="4" max="4" width="8.42578125" bestFit="1" customWidth="1"/>
    <col min="5" max="5" width="22.42578125" bestFit="1" customWidth="1"/>
    <col min="6" max="6" width="27.5703125" customWidth="1"/>
    <col min="7" max="7" width="33.28515625" bestFit="1" customWidth="1"/>
    <col min="8" max="8" width="17.28515625" bestFit="1" customWidth="1"/>
    <col min="9" max="9" width="38.140625" bestFit="1" customWidth="1"/>
    <col min="10" max="10" width="247" style="11" bestFit="1" customWidth="1"/>
    <col min="11" max="11" width="17.5703125" customWidth="1"/>
    <col min="12" max="12" width="35.7109375" style="6" customWidth="1"/>
  </cols>
  <sheetData>
    <row r="1" spans="1:12" s="2" customFormat="1" x14ac:dyDescent="0.25">
      <c r="A1" s="2" t="s">
        <v>41</v>
      </c>
      <c r="B1" s="2" t="s">
        <v>4</v>
      </c>
      <c r="C1" s="2" t="s">
        <v>2</v>
      </c>
      <c r="D1" s="2" t="s">
        <v>125</v>
      </c>
      <c r="E1" s="2" t="s">
        <v>44</v>
      </c>
      <c r="F1" s="2" t="s">
        <v>5</v>
      </c>
      <c r="G1" s="2" t="s">
        <v>2</v>
      </c>
      <c r="H1" s="2" t="s">
        <v>39</v>
      </c>
      <c r="I1" s="2" t="s">
        <v>3</v>
      </c>
      <c r="J1" s="10" t="s">
        <v>2</v>
      </c>
      <c r="L1" s="8"/>
    </row>
    <row r="2" spans="1:12" ht="15.75" x14ac:dyDescent="0.25">
      <c r="A2" s="6" t="s">
        <v>180</v>
      </c>
      <c r="B2" t="s">
        <v>575</v>
      </c>
      <c r="C2" s="6" t="s">
        <v>22</v>
      </c>
      <c r="D2" s="6" t="s">
        <v>126</v>
      </c>
      <c r="E2" t="s">
        <v>130</v>
      </c>
      <c r="H2">
        <v>5</v>
      </c>
      <c r="J2" s="11" t="s">
        <v>23</v>
      </c>
      <c r="K2" s="7"/>
      <c r="L2" s="9"/>
    </row>
    <row r="3" spans="1:12" x14ac:dyDescent="0.25">
      <c r="A3" t="s">
        <v>145</v>
      </c>
      <c r="C3" t="s">
        <v>11</v>
      </c>
      <c r="D3" t="s">
        <v>126</v>
      </c>
      <c r="E3" t="s">
        <v>367</v>
      </c>
      <c r="G3" t="s">
        <v>8</v>
      </c>
      <c r="H3">
        <v>5</v>
      </c>
    </row>
    <row r="4" spans="1:12" x14ac:dyDescent="0.25">
      <c r="A4" t="s">
        <v>37</v>
      </c>
      <c r="B4" t="s">
        <v>107</v>
      </c>
      <c r="E4" t="s">
        <v>24</v>
      </c>
      <c r="H4">
        <v>5</v>
      </c>
    </row>
    <row r="5" spans="1:12" x14ac:dyDescent="0.25">
      <c r="A5" t="s">
        <v>9</v>
      </c>
      <c r="C5" t="s">
        <v>14</v>
      </c>
      <c r="D5" t="s">
        <v>126</v>
      </c>
      <c r="E5" t="s">
        <v>128</v>
      </c>
      <c r="G5" t="s">
        <v>12</v>
      </c>
      <c r="H5">
        <v>5</v>
      </c>
      <c r="J5" s="12"/>
      <c r="K5" s="3"/>
    </row>
    <row r="6" spans="1:12" x14ac:dyDescent="0.25">
      <c r="A6" t="s">
        <v>9</v>
      </c>
      <c r="E6" t="s">
        <v>10</v>
      </c>
      <c r="H6">
        <v>5</v>
      </c>
      <c r="J6" s="12" t="s">
        <v>13</v>
      </c>
    </row>
    <row r="7" spans="1:12" x14ac:dyDescent="0.25">
      <c r="A7" t="s">
        <v>20</v>
      </c>
      <c r="D7" t="s">
        <v>126</v>
      </c>
      <c r="E7" t="s">
        <v>129</v>
      </c>
      <c r="H7">
        <v>5</v>
      </c>
      <c r="J7" s="11" t="s">
        <v>21</v>
      </c>
    </row>
    <row r="8" spans="1:12" x14ac:dyDescent="0.25">
      <c r="A8" t="s">
        <v>25</v>
      </c>
      <c r="E8" t="s">
        <v>123</v>
      </c>
      <c r="H8">
        <v>5</v>
      </c>
      <c r="J8" s="11" t="s">
        <v>26</v>
      </c>
      <c r="K8" s="11" t="s">
        <v>118</v>
      </c>
    </row>
    <row r="9" spans="1:12" x14ac:dyDescent="0.25">
      <c r="A9" t="s">
        <v>15</v>
      </c>
      <c r="D9" t="s">
        <v>127</v>
      </c>
      <c r="E9" t="s">
        <v>131</v>
      </c>
      <c r="G9" t="s">
        <v>16</v>
      </c>
      <c r="H9">
        <v>5</v>
      </c>
      <c r="J9" s="11" t="s">
        <v>17</v>
      </c>
      <c r="K9" s="3"/>
    </row>
    <row r="10" spans="1:12" x14ac:dyDescent="0.25">
      <c r="A10" t="s">
        <v>1</v>
      </c>
      <c r="E10" t="s">
        <v>508</v>
      </c>
      <c r="G10" t="s">
        <v>7</v>
      </c>
      <c r="H10">
        <v>5</v>
      </c>
    </row>
    <row r="11" spans="1:12" x14ac:dyDescent="0.25">
      <c r="A11" t="s">
        <v>1</v>
      </c>
      <c r="D11" t="s">
        <v>126</v>
      </c>
      <c r="E11" t="s">
        <v>245</v>
      </c>
      <c r="H11">
        <v>5</v>
      </c>
      <c r="J11" s="11" t="s">
        <v>246</v>
      </c>
    </row>
  </sheetData>
  <sortState ref="A2:K11">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676"/>
  <sheetViews>
    <sheetView zoomScale="85" zoomScaleNormal="85" workbookViewId="0">
      <pane ySplit="1" topLeftCell="A2" activePane="bottomLeft" state="frozen"/>
      <selection pane="bottomLeft"/>
    </sheetView>
  </sheetViews>
  <sheetFormatPr defaultRowHeight="15" x14ac:dyDescent="0.25"/>
  <cols>
    <col min="1" max="1" width="24.85546875" customWidth="1"/>
    <col min="2" max="2" width="35.5703125" bestFit="1" customWidth="1"/>
    <col min="3" max="3" width="32.28515625" bestFit="1" customWidth="1"/>
    <col min="4" max="4" width="21" bestFit="1" customWidth="1"/>
    <col min="5" max="5" width="24.42578125" bestFit="1" customWidth="1"/>
    <col min="6" max="6" width="49.7109375" bestFit="1" customWidth="1"/>
    <col min="7" max="7" width="8.28515625" customWidth="1"/>
    <col min="8" max="8" width="17.28515625" bestFit="1" customWidth="1"/>
    <col min="9" max="9" width="41.28515625" bestFit="1" customWidth="1"/>
    <col min="10" max="10" width="251.7109375" bestFit="1" customWidth="1"/>
  </cols>
  <sheetData>
    <row r="1" spans="1:10" s="2" customFormat="1" x14ac:dyDescent="0.25">
      <c r="A1" s="2" t="s">
        <v>41</v>
      </c>
      <c r="B1" s="2" t="s">
        <v>4</v>
      </c>
      <c r="C1" s="2" t="s">
        <v>2</v>
      </c>
      <c r="D1" s="2" t="s">
        <v>125</v>
      </c>
      <c r="E1" s="2" t="s">
        <v>44</v>
      </c>
      <c r="F1" s="2" t="s">
        <v>5</v>
      </c>
      <c r="G1" s="2" t="s">
        <v>2</v>
      </c>
      <c r="H1" s="2" t="s">
        <v>39</v>
      </c>
      <c r="I1" s="2" t="s">
        <v>3</v>
      </c>
      <c r="J1" s="2" t="s">
        <v>2</v>
      </c>
    </row>
    <row r="2" spans="1:10" x14ac:dyDescent="0.25">
      <c r="A2" t="s">
        <v>165</v>
      </c>
      <c r="E2" t="s">
        <v>10</v>
      </c>
      <c r="F2" t="s">
        <v>166</v>
      </c>
      <c r="H2">
        <v>5</v>
      </c>
    </row>
    <row r="3" spans="1:10" x14ac:dyDescent="0.25">
      <c r="A3" t="s">
        <v>165</v>
      </c>
      <c r="B3" t="s">
        <v>315</v>
      </c>
      <c r="D3" t="s">
        <v>126</v>
      </c>
      <c r="E3" t="s">
        <v>129</v>
      </c>
      <c r="H3">
        <v>5</v>
      </c>
      <c r="I3" t="s">
        <v>93</v>
      </c>
    </row>
    <row r="4" spans="1:10" x14ac:dyDescent="0.25">
      <c r="A4" t="s">
        <v>165</v>
      </c>
      <c r="D4" t="s">
        <v>157</v>
      </c>
      <c r="E4" t="s">
        <v>280</v>
      </c>
      <c r="H4">
        <v>5</v>
      </c>
      <c r="J4" t="s">
        <v>482</v>
      </c>
    </row>
    <row r="5" spans="1:10" x14ac:dyDescent="0.25">
      <c r="A5" t="s">
        <v>165</v>
      </c>
      <c r="B5" t="s">
        <v>489</v>
      </c>
      <c r="D5" t="s">
        <v>157</v>
      </c>
      <c r="E5" t="s">
        <v>280</v>
      </c>
      <c r="H5">
        <v>5</v>
      </c>
      <c r="J5" t="s">
        <v>490</v>
      </c>
    </row>
    <row r="6" spans="1:10" x14ac:dyDescent="0.25">
      <c r="A6" t="s">
        <v>165</v>
      </c>
      <c r="D6" t="s">
        <v>126</v>
      </c>
      <c r="E6" t="s">
        <v>357</v>
      </c>
      <c r="H6">
        <v>6</v>
      </c>
    </row>
    <row r="7" spans="1:10" x14ac:dyDescent="0.25">
      <c r="A7" t="s">
        <v>165</v>
      </c>
      <c r="D7" t="s">
        <v>143</v>
      </c>
      <c r="E7" t="s">
        <v>130</v>
      </c>
      <c r="H7">
        <v>5</v>
      </c>
    </row>
    <row r="8" spans="1:10" x14ac:dyDescent="0.25">
      <c r="A8" t="s">
        <v>180</v>
      </c>
      <c r="B8" t="s">
        <v>236</v>
      </c>
      <c r="D8" t="s">
        <v>126</v>
      </c>
      <c r="E8" t="s">
        <v>129</v>
      </c>
      <c r="H8">
        <v>5</v>
      </c>
    </row>
    <row r="9" spans="1:10" x14ac:dyDescent="0.25">
      <c r="A9" t="s">
        <v>180</v>
      </c>
      <c r="B9" t="s">
        <v>210</v>
      </c>
      <c r="E9" t="s">
        <v>211</v>
      </c>
      <c r="H9">
        <v>1</v>
      </c>
    </row>
    <row r="10" spans="1:10" x14ac:dyDescent="0.25">
      <c r="A10" t="s">
        <v>180</v>
      </c>
      <c r="B10" t="s">
        <v>447</v>
      </c>
      <c r="E10" t="s">
        <v>148</v>
      </c>
      <c r="H10">
        <v>5</v>
      </c>
    </row>
    <row r="11" spans="1:10" x14ac:dyDescent="0.25">
      <c r="A11" t="s">
        <v>180</v>
      </c>
      <c r="B11" t="s">
        <v>181</v>
      </c>
      <c r="D11" t="s">
        <v>126</v>
      </c>
      <c r="E11" t="s">
        <v>132</v>
      </c>
      <c r="H11">
        <v>4</v>
      </c>
    </row>
    <row r="12" spans="1:10" x14ac:dyDescent="0.25">
      <c r="A12" t="s">
        <v>254</v>
      </c>
      <c r="B12" t="s">
        <v>255</v>
      </c>
      <c r="D12" t="s">
        <v>126</v>
      </c>
      <c r="E12" t="s">
        <v>167</v>
      </c>
      <c r="H12">
        <v>5</v>
      </c>
    </row>
    <row r="13" spans="1:10" x14ac:dyDescent="0.25">
      <c r="A13" t="s">
        <v>254</v>
      </c>
      <c r="B13" t="s">
        <v>390</v>
      </c>
      <c r="D13" t="s">
        <v>126</v>
      </c>
      <c r="E13" t="s">
        <v>391</v>
      </c>
      <c r="F13" t="s">
        <v>392</v>
      </c>
      <c r="H13">
        <v>5</v>
      </c>
    </row>
    <row r="14" spans="1:10" x14ac:dyDescent="0.25">
      <c r="A14" t="s">
        <v>102</v>
      </c>
      <c r="E14" t="s">
        <v>36</v>
      </c>
      <c r="H14">
        <v>5</v>
      </c>
    </row>
    <row r="15" spans="1:10" x14ac:dyDescent="0.25">
      <c r="A15" t="s">
        <v>102</v>
      </c>
      <c r="B15" t="s">
        <v>297</v>
      </c>
      <c r="D15" t="s">
        <v>126</v>
      </c>
      <c r="E15" t="s">
        <v>298</v>
      </c>
      <c r="H15">
        <v>3</v>
      </c>
    </row>
    <row r="16" spans="1:10" x14ac:dyDescent="0.25">
      <c r="A16" t="s">
        <v>90</v>
      </c>
      <c r="E16" t="s">
        <v>36</v>
      </c>
      <c r="H16">
        <v>5</v>
      </c>
      <c r="I16" t="s">
        <v>91</v>
      </c>
    </row>
    <row r="17" spans="1:9" x14ac:dyDescent="0.25">
      <c r="A17" t="s">
        <v>90</v>
      </c>
      <c r="E17" t="s">
        <v>10</v>
      </c>
      <c r="H17">
        <v>5</v>
      </c>
    </row>
    <row r="18" spans="1:9" x14ac:dyDescent="0.25">
      <c r="A18" t="s">
        <v>90</v>
      </c>
      <c r="B18" t="s">
        <v>268</v>
      </c>
      <c r="D18" t="s">
        <v>126</v>
      </c>
      <c r="E18" t="s">
        <v>277</v>
      </c>
      <c r="H18">
        <v>5</v>
      </c>
      <c r="I18" t="s">
        <v>288</v>
      </c>
    </row>
    <row r="19" spans="1:9" x14ac:dyDescent="0.25">
      <c r="A19" t="s">
        <v>90</v>
      </c>
      <c r="B19" t="s">
        <v>405</v>
      </c>
      <c r="E19" t="s">
        <v>379</v>
      </c>
      <c r="H19">
        <v>1</v>
      </c>
      <c r="I19" t="s">
        <v>406</v>
      </c>
    </row>
    <row r="20" spans="1:9" x14ac:dyDescent="0.25">
      <c r="A20" t="s">
        <v>271</v>
      </c>
      <c r="E20" t="s">
        <v>148</v>
      </c>
      <c r="H20">
        <v>5</v>
      </c>
    </row>
    <row r="21" spans="1:9" x14ac:dyDescent="0.25">
      <c r="A21" t="s">
        <v>324</v>
      </c>
      <c r="E21" t="s">
        <v>24</v>
      </c>
      <c r="F21" t="s">
        <v>259</v>
      </c>
      <c r="H21">
        <v>5</v>
      </c>
    </row>
    <row r="22" spans="1:9" x14ac:dyDescent="0.25">
      <c r="A22" t="s">
        <v>324</v>
      </c>
      <c r="E22" t="s">
        <v>148</v>
      </c>
      <c r="H22">
        <v>5</v>
      </c>
    </row>
    <row r="23" spans="1:9" x14ac:dyDescent="0.25">
      <c r="A23" t="s">
        <v>149</v>
      </c>
      <c r="E23" t="s">
        <v>24</v>
      </c>
      <c r="H23">
        <v>5</v>
      </c>
    </row>
    <row r="24" spans="1:9" x14ac:dyDescent="0.25">
      <c r="A24" t="s">
        <v>149</v>
      </c>
      <c r="E24" t="s">
        <v>123</v>
      </c>
      <c r="H24">
        <v>5</v>
      </c>
    </row>
    <row r="25" spans="1:9" x14ac:dyDescent="0.25">
      <c r="A25" t="s">
        <v>149</v>
      </c>
      <c r="E25" t="s">
        <v>335</v>
      </c>
      <c r="H25">
        <v>5</v>
      </c>
    </row>
    <row r="26" spans="1:9" x14ac:dyDescent="0.25">
      <c r="A26" t="s">
        <v>149</v>
      </c>
      <c r="B26" t="s">
        <v>173</v>
      </c>
      <c r="E26" t="s">
        <v>174</v>
      </c>
      <c r="H26">
        <v>5</v>
      </c>
    </row>
    <row r="27" spans="1:9" x14ac:dyDescent="0.25">
      <c r="A27" t="s">
        <v>149</v>
      </c>
      <c r="B27" t="s">
        <v>336</v>
      </c>
      <c r="D27" t="s">
        <v>126</v>
      </c>
      <c r="E27" t="s">
        <v>337</v>
      </c>
      <c r="H27">
        <v>5</v>
      </c>
    </row>
    <row r="28" spans="1:9" x14ac:dyDescent="0.25">
      <c r="A28" t="s">
        <v>149</v>
      </c>
      <c r="D28" t="s">
        <v>127</v>
      </c>
      <c r="E28" t="s">
        <v>164</v>
      </c>
      <c r="H28">
        <v>5</v>
      </c>
    </row>
    <row r="29" spans="1:9" x14ac:dyDescent="0.25">
      <c r="A29" t="s">
        <v>149</v>
      </c>
      <c r="D29" t="s">
        <v>127</v>
      </c>
      <c r="E29" t="s">
        <v>131</v>
      </c>
      <c r="H29">
        <v>5</v>
      </c>
    </row>
    <row r="30" spans="1:9" x14ac:dyDescent="0.25">
      <c r="A30" t="s">
        <v>203</v>
      </c>
      <c r="E30" t="s">
        <v>204</v>
      </c>
      <c r="H30">
        <v>3</v>
      </c>
    </row>
    <row r="31" spans="1:9" x14ac:dyDescent="0.25">
      <c r="A31" t="s">
        <v>74</v>
      </c>
      <c r="D31" t="s">
        <v>126</v>
      </c>
      <c r="E31" t="s">
        <v>245</v>
      </c>
      <c r="H31">
        <v>5</v>
      </c>
      <c r="I31" t="s">
        <v>38</v>
      </c>
    </row>
    <row r="32" spans="1:9" x14ac:dyDescent="0.25">
      <c r="A32" t="s">
        <v>74</v>
      </c>
      <c r="D32" t="s">
        <v>126</v>
      </c>
      <c r="E32" t="s">
        <v>245</v>
      </c>
      <c r="H32">
        <v>5</v>
      </c>
    </row>
    <row r="33" spans="1:9" x14ac:dyDescent="0.25">
      <c r="A33" t="s">
        <v>74</v>
      </c>
      <c r="D33" t="s">
        <v>126</v>
      </c>
      <c r="E33" t="s">
        <v>154</v>
      </c>
      <c r="H33">
        <v>5</v>
      </c>
    </row>
    <row r="34" spans="1:9" x14ac:dyDescent="0.25">
      <c r="A34" t="s">
        <v>74</v>
      </c>
      <c r="E34" t="s">
        <v>36</v>
      </c>
      <c r="H34">
        <v>5</v>
      </c>
      <c r="I34" t="s">
        <v>75</v>
      </c>
    </row>
    <row r="35" spans="1:9" x14ac:dyDescent="0.25">
      <c r="A35" t="s">
        <v>74</v>
      </c>
      <c r="B35" t="s">
        <v>89</v>
      </c>
      <c r="E35" t="s">
        <v>36</v>
      </c>
      <c r="H35">
        <v>5</v>
      </c>
    </row>
    <row r="36" spans="1:9" x14ac:dyDescent="0.25">
      <c r="A36" t="s">
        <v>74</v>
      </c>
      <c r="E36" t="s">
        <v>36</v>
      </c>
      <c r="H36">
        <v>5</v>
      </c>
    </row>
    <row r="37" spans="1:9" x14ac:dyDescent="0.25">
      <c r="A37" t="s">
        <v>74</v>
      </c>
      <c r="E37" t="s">
        <v>10</v>
      </c>
      <c r="H37">
        <v>5</v>
      </c>
      <c r="I37" t="s">
        <v>323</v>
      </c>
    </row>
    <row r="38" spans="1:9" x14ac:dyDescent="0.25">
      <c r="A38" t="s">
        <v>74</v>
      </c>
      <c r="D38" t="s">
        <v>126</v>
      </c>
      <c r="E38" t="s">
        <v>133</v>
      </c>
      <c r="F38" t="s">
        <v>242</v>
      </c>
      <c r="H38">
        <v>5</v>
      </c>
    </row>
    <row r="39" spans="1:9" x14ac:dyDescent="0.25">
      <c r="A39" t="s">
        <v>74</v>
      </c>
      <c r="B39" t="s">
        <v>439</v>
      </c>
      <c r="D39" t="s">
        <v>126</v>
      </c>
      <c r="E39" t="s">
        <v>132</v>
      </c>
      <c r="H39">
        <v>6</v>
      </c>
    </row>
    <row r="40" spans="1:9" x14ac:dyDescent="0.25">
      <c r="A40" t="s">
        <v>69</v>
      </c>
      <c r="B40" t="s">
        <v>70</v>
      </c>
      <c r="E40" t="s">
        <v>36</v>
      </c>
      <c r="H40">
        <v>5</v>
      </c>
    </row>
    <row r="41" spans="1:9" x14ac:dyDescent="0.25">
      <c r="A41" t="s">
        <v>69</v>
      </c>
      <c r="B41" t="s">
        <v>438</v>
      </c>
      <c r="E41" t="s">
        <v>148</v>
      </c>
      <c r="H41">
        <v>5</v>
      </c>
    </row>
    <row r="42" spans="1:9" x14ac:dyDescent="0.25">
      <c r="A42" t="s">
        <v>31</v>
      </c>
      <c r="B42" t="s">
        <v>42</v>
      </c>
      <c r="E42" t="s">
        <v>36</v>
      </c>
      <c r="H42">
        <v>6</v>
      </c>
      <c r="I42" t="s">
        <v>46</v>
      </c>
    </row>
    <row r="43" spans="1:9" x14ac:dyDescent="0.25">
      <c r="A43" t="s">
        <v>31</v>
      </c>
      <c r="E43" t="s">
        <v>36</v>
      </c>
      <c r="H43">
        <v>3</v>
      </c>
    </row>
    <row r="44" spans="1:9" x14ac:dyDescent="0.25">
      <c r="A44" t="s">
        <v>31</v>
      </c>
      <c r="E44" t="s">
        <v>36</v>
      </c>
      <c r="H44">
        <v>5</v>
      </c>
    </row>
    <row r="45" spans="1:9" x14ac:dyDescent="0.25">
      <c r="A45" t="s">
        <v>31</v>
      </c>
      <c r="B45" t="s">
        <v>274</v>
      </c>
      <c r="E45" t="s">
        <v>36</v>
      </c>
      <c r="H45">
        <v>3</v>
      </c>
      <c r="I45" t="s">
        <v>275</v>
      </c>
    </row>
    <row r="46" spans="1:9" x14ac:dyDescent="0.25">
      <c r="A46" t="s">
        <v>31</v>
      </c>
      <c r="E46" t="s">
        <v>36</v>
      </c>
      <c r="H46">
        <v>6</v>
      </c>
    </row>
    <row r="47" spans="1:9" x14ac:dyDescent="0.25">
      <c r="A47" t="s">
        <v>31</v>
      </c>
      <c r="E47" t="s">
        <v>24</v>
      </c>
      <c r="H47">
        <v>1</v>
      </c>
      <c r="I47" t="s">
        <v>408</v>
      </c>
    </row>
    <row r="48" spans="1:9" x14ac:dyDescent="0.25">
      <c r="A48" t="s">
        <v>31</v>
      </c>
      <c r="B48" t="s">
        <v>48</v>
      </c>
      <c r="E48" t="s">
        <v>27</v>
      </c>
      <c r="H48">
        <v>1</v>
      </c>
      <c r="I48" t="s">
        <v>32</v>
      </c>
    </row>
    <row r="49" spans="1:10" x14ac:dyDescent="0.25">
      <c r="A49" t="s">
        <v>31</v>
      </c>
      <c r="B49" t="s">
        <v>307</v>
      </c>
      <c r="D49" t="s">
        <v>238</v>
      </c>
      <c r="E49" t="s">
        <v>308</v>
      </c>
      <c r="H49">
        <v>2</v>
      </c>
    </row>
    <row r="50" spans="1:10" x14ac:dyDescent="0.25">
      <c r="A50" t="s">
        <v>145</v>
      </c>
      <c r="D50" t="s">
        <v>126</v>
      </c>
      <c r="E50" t="s">
        <v>175</v>
      </c>
      <c r="F50" t="s">
        <v>176</v>
      </c>
      <c r="H50">
        <v>5</v>
      </c>
    </row>
    <row r="51" spans="1:10" x14ac:dyDescent="0.25">
      <c r="A51" t="s">
        <v>145</v>
      </c>
      <c r="D51" t="s">
        <v>126</v>
      </c>
      <c r="E51" t="s">
        <v>245</v>
      </c>
      <c r="H51">
        <v>5</v>
      </c>
    </row>
    <row r="52" spans="1:10" x14ac:dyDescent="0.25">
      <c r="A52" t="s">
        <v>145</v>
      </c>
      <c r="B52" t="s">
        <v>442</v>
      </c>
      <c r="E52" t="s">
        <v>443</v>
      </c>
      <c r="H52">
        <v>1</v>
      </c>
    </row>
    <row r="53" spans="1:10" x14ac:dyDescent="0.25">
      <c r="A53" t="s">
        <v>145</v>
      </c>
      <c r="B53" t="s">
        <v>442</v>
      </c>
      <c r="E53" t="s">
        <v>443</v>
      </c>
      <c r="H53">
        <v>1</v>
      </c>
    </row>
    <row r="54" spans="1:10" x14ac:dyDescent="0.25">
      <c r="A54" t="s">
        <v>145</v>
      </c>
      <c r="D54" t="s">
        <v>126</v>
      </c>
      <c r="E54" t="s">
        <v>133</v>
      </c>
      <c r="F54" t="s">
        <v>259</v>
      </c>
      <c r="H54">
        <v>4</v>
      </c>
      <c r="J54" t="s">
        <v>258</v>
      </c>
    </row>
    <row r="55" spans="1:10" x14ac:dyDescent="0.25">
      <c r="A55" t="s">
        <v>79</v>
      </c>
      <c r="B55" t="s">
        <v>80</v>
      </c>
      <c r="C55" t="s">
        <v>81</v>
      </c>
      <c r="E55" t="s">
        <v>36</v>
      </c>
      <c r="H55">
        <v>5</v>
      </c>
    </row>
    <row r="56" spans="1:10" x14ac:dyDescent="0.25">
      <c r="A56" t="s">
        <v>79</v>
      </c>
      <c r="B56" t="s">
        <v>80</v>
      </c>
      <c r="E56" t="s">
        <v>36</v>
      </c>
      <c r="H56">
        <v>5</v>
      </c>
    </row>
    <row r="57" spans="1:10" x14ac:dyDescent="0.25">
      <c r="A57" t="s">
        <v>79</v>
      </c>
      <c r="B57" t="s">
        <v>80</v>
      </c>
      <c r="E57" t="s">
        <v>36</v>
      </c>
      <c r="H57">
        <v>5</v>
      </c>
      <c r="I57" t="s">
        <v>100</v>
      </c>
    </row>
    <row r="58" spans="1:10" x14ac:dyDescent="0.25">
      <c r="A58" t="s">
        <v>79</v>
      </c>
      <c r="B58" t="s">
        <v>80</v>
      </c>
      <c r="E58" t="s">
        <v>36</v>
      </c>
      <c r="H58">
        <v>5</v>
      </c>
      <c r="I58" t="s">
        <v>100</v>
      </c>
    </row>
    <row r="59" spans="1:10" x14ac:dyDescent="0.25">
      <c r="A59" t="s">
        <v>79</v>
      </c>
      <c r="B59" t="s">
        <v>80</v>
      </c>
      <c r="E59" t="s">
        <v>10</v>
      </c>
      <c r="H59">
        <v>5</v>
      </c>
    </row>
    <row r="60" spans="1:10" x14ac:dyDescent="0.25">
      <c r="A60" t="s">
        <v>79</v>
      </c>
      <c r="B60" t="s">
        <v>80</v>
      </c>
      <c r="D60" t="s">
        <v>126</v>
      </c>
      <c r="E60" t="s">
        <v>332</v>
      </c>
      <c r="H60">
        <v>5</v>
      </c>
      <c r="J60" t="s">
        <v>333</v>
      </c>
    </row>
    <row r="61" spans="1:10" x14ac:dyDescent="0.25">
      <c r="A61" t="s">
        <v>79</v>
      </c>
      <c r="B61" t="s">
        <v>268</v>
      </c>
      <c r="D61" t="s">
        <v>126</v>
      </c>
      <c r="E61" t="s">
        <v>337</v>
      </c>
      <c r="H61">
        <v>5</v>
      </c>
    </row>
    <row r="62" spans="1:10" x14ac:dyDescent="0.25">
      <c r="A62" t="s">
        <v>79</v>
      </c>
      <c r="B62" t="s">
        <v>344</v>
      </c>
      <c r="D62" t="s">
        <v>127</v>
      </c>
      <c r="E62" t="s">
        <v>343</v>
      </c>
      <c r="H62">
        <v>5</v>
      </c>
    </row>
    <row r="63" spans="1:10" x14ac:dyDescent="0.25">
      <c r="A63" t="s">
        <v>79</v>
      </c>
      <c r="B63" t="s">
        <v>421</v>
      </c>
      <c r="D63" t="s">
        <v>157</v>
      </c>
      <c r="E63" t="s">
        <v>280</v>
      </c>
      <c r="H63">
        <v>5</v>
      </c>
    </row>
    <row r="64" spans="1:10" x14ac:dyDescent="0.25">
      <c r="A64" t="s">
        <v>79</v>
      </c>
      <c r="E64" t="s">
        <v>148</v>
      </c>
      <c r="H64">
        <v>5</v>
      </c>
      <c r="I64" t="s">
        <v>221</v>
      </c>
    </row>
    <row r="65" spans="1:9" x14ac:dyDescent="0.25">
      <c r="A65" t="s">
        <v>79</v>
      </c>
      <c r="B65" t="s">
        <v>414</v>
      </c>
      <c r="D65" t="s">
        <v>143</v>
      </c>
      <c r="E65" t="s">
        <v>144</v>
      </c>
      <c r="F65" t="s">
        <v>415</v>
      </c>
      <c r="H65">
        <v>5</v>
      </c>
    </row>
    <row r="66" spans="1:9" x14ac:dyDescent="0.25">
      <c r="A66" t="s">
        <v>79</v>
      </c>
      <c r="B66" t="s">
        <v>80</v>
      </c>
      <c r="D66" t="s">
        <v>126</v>
      </c>
      <c r="E66" t="s">
        <v>177</v>
      </c>
      <c r="H66">
        <v>5</v>
      </c>
    </row>
    <row r="67" spans="1:9" x14ac:dyDescent="0.25">
      <c r="A67" t="s">
        <v>79</v>
      </c>
      <c r="B67" t="s">
        <v>80</v>
      </c>
      <c r="D67" t="s">
        <v>126</v>
      </c>
      <c r="E67" t="s">
        <v>133</v>
      </c>
      <c r="F67" t="s">
        <v>314</v>
      </c>
      <c r="H67">
        <v>5</v>
      </c>
    </row>
    <row r="68" spans="1:9" x14ac:dyDescent="0.25">
      <c r="A68" t="s">
        <v>79</v>
      </c>
      <c r="B68" t="s">
        <v>436</v>
      </c>
      <c r="E68" t="s">
        <v>134</v>
      </c>
      <c r="H68">
        <v>5</v>
      </c>
    </row>
    <row r="69" spans="1:9" x14ac:dyDescent="0.25">
      <c r="A69" t="s">
        <v>79</v>
      </c>
      <c r="B69" t="s">
        <v>186</v>
      </c>
      <c r="E69" t="s">
        <v>115</v>
      </c>
      <c r="H69">
        <v>5</v>
      </c>
    </row>
    <row r="70" spans="1:9" x14ac:dyDescent="0.25">
      <c r="A70" t="s">
        <v>182</v>
      </c>
      <c r="D70" t="s">
        <v>126</v>
      </c>
      <c r="E70" t="s">
        <v>245</v>
      </c>
      <c r="H70">
        <v>5</v>
      </c>
    </row>
    <row r="71" spans="1:9" x14ac:dyDescent="0.25">
      <c r="A71" t="s">
        <v>182</v>
      </c>
      <c r="B71" t="s">
        <v>152</v>
      </c>
      <c r="C71" t="s">
        <v>153</v>
      </c>
      <c r="D71" t="s">
        <v>126</v>
      </c>
      <c r="E71" t="s">
        <v>154</v>
      </c>
      <c r="H71">
        <v>5</v>
      </c>
    </row>
    <row r="72" spans="1:9" x14ac:dyDescent="0.25">
      <c r="A72" t="s">
        <v>182</v>
      </c>
      <c r="E72" t="s">
        <v>10</v>
      </c>
      <c r="H72">
        <v>5</v>
      </c>
    </row>
    <row r="73" spans="1:9" x14ac:dyDescent="0.25">
      <c r="A73" t="s">
        <v>182</v>
      </c>
      <c r="D73" t="s">
        <v>126</v>
      </c>
      <c r="E73" t="s">
        <v>300</v>
      </c>
      <c r="H73">
        <v>5</v>
      </c>
      <c r="I73" t="s">
        <v>241</v>
      </c>
    </row>
    <row r="74" spans="1:9" x14ac:dyDescent="0.25">
      <c r="A74" t="s">
        <v>182</v>
      </c>
      <c r="B74" t="s">
        <v>326</v>
      </c>
      <c r="D74" t="s">
        <v>126</v>
      </c>
      <c r="E74" t="s">
        <v>327</v>
      </c>
      <c r="H74">
        <v>5</v>
      </c>
      <c r="I74" t="s">
        <v>93</v>
      </c>
    </row>
    <row r="75" spans="1:9" x14ac:dyDescent="0.25">
      <c r="A75" t="s">
        <v>182</v>
      </c>
      <c r="B75" t="s">
        <v>140</v>
      </c>
      <c r="D75" t="s">
        <v>127</v>
      </c>
      <c r="E75" t="s">
        <v>141</v>
      </c>
      <c r="H75">
        <v>5</v>
      </c>
    </row>
    <row r="76" spans="1:9" x14ac:dyDescent="0.25">
      <c r="A76" t="s">
        <v>182</v>
      </c>
      <c r="D76" t="s">
        <v>127</v>
      </c>
      <c r="E76" t="s">
        <v>141</v>
      </c>
      <c r="H76">
        <v>5</v>
      </c>
    </row>
    <row r="77" spans="1:9" x14ac:dyDescent="0.25">
      <c r="A77" t="s">
        <v>182</v>
      </c>
      <c r="D77" t="s">
        <v>127</v>
      </c>
      <c r="E77" t="s">
        <v>141</v>
      </c>
      <c r="H77">
        <v>4</v>
      </c>
    </row>
    <row r="78" spans="1:9" x14ac:dyDescent="0.25">
      <c r="A78" t="s">
        <v>182</v>
      </c>
      <c r="D78" t="s">
        <v>126</v>
      </c>
      <c r="E78" t="s">
        <v>132</v>
      </c>
      <c r="H78">
        <v>5</v>
      </c>
    </row>
    <row r="79" spans="1:9" x14ac:dyDescent="0.25">
      <c r="A79" t="s">
        <v>397</v>
      </c>
      <c r="D79" t="s">
        <v>126</v>
      </c>
      <c r="E79" t="s">
        <v>327</v>
      </c>
      <c r="H79">
        <v>2</v>
      </c>
    </row>
    <row r="80" spans="1:9" x14ac:dyDescent="0.25">
      <c r="A80" t="s">
        <v>230</v>
      </c>
      <c r="D80" t="s">
        <v>127</v>
      </c>
      <c r="E80" t="s">
        <v>150</v>
      </c>
      <c r="H80">
        <v>5</v>
      </c>
      <c r="I80" t="s">
        <v>93</v>
      </c>
    </row>
    <row r="81" spans="1:9" x14ac:dyDescent="0.25">
      <c r="A81" t="s">
        <v>230</v>
      </c>
      <c r="D81" t="s">
        <v>126</v>
      </c>
      <c r="E81" t="s">
        <v>245</v>
      </c>
      <c r="H81">
        <v>5</v>
      </c>
    </row>
    <row r="82" spans="1:9" x14ac:dyDescent="0.25">
      <c r="A82" t="s">
        <v>230</v>
      </c>
      <c r="D82" t="s">
        <v>126</v>
      </c>
      <c r="E82" t="s">
        <v>245</v>
      </c>
      <c r="H82">
        <v>5</v>
      </c>
    </row>
    <row r="83" spans="1:9" x14ac:dyDescent="0.25">
      <c r="A83" t="s">
        <v>230</v>
      </c>
      <c r="D83" t="s">
        <v>126</v>
      </c>
      <c r="E83" t="s">
        <v>245</v>
      </c>
      <c r="H83">
        <v>5</v>
      </c>
    </row>
    <row r="84" spans="1:9" x14ac:dyDescent="0.25">
      <c r="A84" t="s">
        <v>230</v>
      </c>
      <c r="E84" t="s">
        <v>10</v>
      </c>
      <c r="H84">
        <v>5</v>
      </c>
      <c r="I84" t="s">
        <v>93</v>
      </c>
    </row>
    <row r="85" spans="1:9" x14ac:dyDescent="0.25">
      <c r="A85" t="s">
        <v>230</v>
      </c>
      <c r="B85" t="s">
        <v>433</v>
      </c>
      <c r="E85" t="s">
        <v>10</v>
      </c>
      <c r="H85">
        <v>5</v>
      </c>
    </row>
    <row r="86" spans="1:9" x14ac:dyDescent="0.25">
      <c r="A86" t="s">
        <v>230</v>
      </c>
      <c r="B86" t="s">
        <v>292</v>
      </c>
      <c r="D86" t="s">
        <v>126</v>
      </c>
      <c r="E86" t="s">
        <v>300</v>
      </c>
      <c r="H86">
        <v>5</v>
      </c>
      <c r="I86" t="s">
        <v>100</v>
      </c>
    </row>
    <row r="87" spans="1:9" x14ac:dyDescent="0.25">
      <c r="A87" t="s">
        <v>230</v>
      </c>
      <c r="D87" t="s">
        <v>127</v>
      </c>
      <c r="E87" t="s">
        <v>141</v>
      </c>
      <c r="H87">
        <v>5</v>
      </c>
    </row>
    <row r="88" spans="1:9" x14ac:dyDescent="0.25">
      <c r="A88" t="s">
        <v>230</v>
      </c>
      <c r="B88" t="s">
        <v>382</v>
      </c>
      <c r="E88" t="s">
        <v>148</v>
      </c>
      <c r="H88">
        <v>5</v>
      </c>
    </row>
    <row r="89" spans="1:9" x14ac:dyDescent="0.25">
      <c r="A89" t="s">
        <v>230</v>
      </c>
      <c r="D89" t="s">
        <v>126</v>
      </c>
      <c r="E89" t="s">
        <v>167</v>
      </c>
      <c r="H89">
        <v>5</v>
      </c>
    </row>
    <row r="90" spans="1:9" x14ac:dyDescent="0.25">
      <c r="A90" t="s">
        <v>230</v>
      </c>
      <c r="D90" t="s">
        <v>126</v>
      </c>
      <c r="E90" t="s">
        <v>167</v>
      </c>
      <c r="H90">
        <v>5</v>
      </c>
    </row>
    <row r="91" spans="1:9" x14ac:dyDescent="0.25">
      <c r="A91" t="s">
        <v>230</v>
      </c>
      <c r="D91" t="s">
        <v>126</v>
      </c>
      <c r="E91" t="s">
        <v>167</v>
      </c>
      <c r="H91">
        <v>5</v>
      </c>
    </row>
    <row r="92" spans="1:9" x14ac:dyDescent="0.25">
      <c r="A92" t="s">
        <v>230</v>
      </c>
      <c r="D92" t="s">
        <v>126</v>
      </c>
      <c r="E92" t="s">
        <v>177</v>
      </c>
      <c r="H92">
        <v>5</v>
      </c>
    </row>
    <row r="93" spans="1:9" x14ac:dyDescent="0.25">
      <c r="A93" t="s">
        <v>230</v>
      </c>
      <c r="D93" t="s">
        <v>126</v>
      </c>
      <c r="E93" t="s">
        <v>132</v>
      </c>
      <c r="H93">
        <v>5</v>
      </c>
      <c r="I93" t="s">
        <v>93</v>
      </c>
    </row>
    <row r="94" spans="1:9" x14ac:dyDescent="0.25">
      <c r="A94" t="s">
        <v>230</v>
      </c>
      <c r="D94" t="s">
        <v>126</v>
      </c>
      <c r="E94" t="s">
        <v>132</v>
      </c>
      <c r="H94">
        <v>5</v>
      </c>
      <c r="I94" t="s">
        <v>93</v>
      </c>
    </row>
    <row r="95" spans="1:9" x14ac:dyDescent="0.25">
      <c r="A95" t="s">
        <v>577</v>
      </c>
      <c r="B95" t="s">
        <v>88</v>
      </c>
      <c r="E95" t="s">
        <v>36</v>
      </c>
      <c r="H95">
        <v>5</v>
      </c>
    </row>
    <row r="96" spans="1:9" x14ac:dyDescent="0.25">
      <c r="A96" t="s">
        <v>577</v>
      </c>
      <c r="B96" t="s">
        <v>88</v>
      </c>
      <c r="E96" t="s">
        <v>36</v>
      </c>
      <c r="H96">
        <v>5</v>
      </c>
    </row>
    <row r="97" spans="1:9" x14ac:dyDescent="0.25">
      <c r="A97" t="s">
        <v>577</v>
      </c>
      <c r="B97" t="s">
        <v>139</v>
      </c>
      <c r="E97" t="s">
        <v>10</v>
      </c>
      <c r="H97">
        <v>5</v>
      </c>
    </row>
    <row r="98" spans="1:9" x14ac:dyDescent="0.25">
      <c r="A98" t="s">
        <v>577</v>
      </c>
      <c r="B98" t="s">
        <v>476</v>
      </c>
      <c r="E98" t="s">
        <v>303</v>
      </c>
      <c r="H98">
        <v>5</v>
      </c>
    </row>
    <row r="99" spans="1:9" x14ac:dyDescent="0.25">
      <c r="A99" t="s">
        <v>577</v>
      </c>
      <c r="B99" t="s">
        <v>88</v>
      </c>
      <c r="E99" t="s">
        <v>24</v>
      </c>
      <c r="H99">
        <v>5</v>
      </c>
    </row>
    <row r="100" spans="1:9" x14ac:dyDescent="0.25">
      <c r="A100" t="s">
        <v>577</v>
      </c>
      <c r="B100" t="s">
        <v>88</v>
      </c>
      <c r="E100" t="s">
        <v>24</v>
      </c>
      <c r="H100">
        <v>5</v>
      </c>
    </row>
    <row r="101" spans="1:9" x14ac:dyDescent="0.25">
      <c r="A101" t="s">
        <v>577</v>
      </c>
      <c r="B101" t="s">
        <v>88</v>
      </c>
      <c r="E101" t="s">
        <v>148</v>
      </c>
      <c r="H101">
        <v>5</v>
      </c>
    </row>
    <row r="102" spans="1:9" x14ac:dyDescent="0.25">
      <c r="A102" t="s">
        <v>577</v>
      </c>
      <c r="B102" t="s">
        <v>381</v>
      </c>
      <c r="D102" t="s">
        <v>126</v>
      </c>
      <c r="E102" t="s">
        <v>167</v>
      </c>
      <c r="H102">
        <v>5</v>
      </c>
    </row>
    <row r="103" spans="1:9" x14ac:dyDescent="0.25">
      <c r="A103" t="s">
        <v>577</v>
      </c>
      <c r="B103" t="s">
        <v>430</v>
      </c>
      <c r="E103" t="s">
        <v>158</v>
      </c>
      <c r="H103">
        <v>5</v>
      </c>
      <c r="I103" t="s">
        <v>222</v>
      </c>
    </row>
    <row r="104" spans="1:9" x14ac:dyDescent="0.25">
      <c r="A104" t="s">
        <v>577</v>
      </c>
      <c r="B104" t="s">
        <v>474</v>
      </c>
      <c r="D104" t="s">
        <v>126</v>
      </c>
      <c r="E104" t="s">
        <v>133</v>
      </c>
      <c r="H104">
        <v>5</v>
      </c>
    </row>
    <row r="105" spans="1:9" x14ac:dyDescent="0.25">
      <c r="A105" t="s">
        <v>577</v>
      </c>
      <c r="B105" t="s">
        <v>88</v>
      </c>
      <c r="D105" t="s">
        <v>126</v>
      </c>
      <c r="E105" t="s">
        <v>132</v>
      </c>
      <c r="H105">
        <v>5</v>
      </c>
      <c r="I105" t="s">
        <v>38</v>
      </c>
    </row>
    <row r="106" spans="1:9" x14ac:dyDescent="0.25">
      <c r="A106" t="s">
        <v>28</v>
      </c>
      <c r="D106" t="s">
        <v>126</v>
      </c>
      <c r="E106" t="s">
        <v>245</v>
      </c>
      <c r="H106">
        <v>5</v>
      </c>
    </row>
    <row r="107" spans="1:9" x14ac:dyDescent="0.25">
      <c r="A107" t="s">
        <v>28</v>
      </c>
      <c r="D107" t="s">
        <v>126</v>
      </c>
      <c r="E107" t="s">
        <v>245</v>
      </c>
      <c r="H107">
        <v>4</v>
      </c>
    </row>
    <row r="108" spans="1:9" x14ac:dyDescent="0.25">
      <c r="A108" t="s">
        <v>28</v>
      </c>
      <c r="D108" t="s">
        <v>126</v>
      </c>
      <c r="E108" t="s">
        <v>245</v>
      </c>
      <c r="H108">
        <v>5</v>
      </c>
    </row>
    <row r="109" spans="1:9" x14ac:dyDescent="0.25">
      <c r="A109" t="s">
        <v>28</v>
      </c>
      <c r="B109" t="s">
        <v>43</v>
      </c>
      <c r="E109" t="s">
        <v>36</v>
      </c>
      <c r="H109">
        <v>4</v>
      </c>
    </row>
    <row r="110" spans="1:9" x14ac:dyDescent="0.25">
      <c r="A110" t="s">
        <v>28</v>
      </c>
      <c r="E110" t="s">
        <v>36</v>
      </c>
      <c r="H110">
        <v>5</v>
      </c>
      <c r="I110" t="s">
        <v>106</v>
      </c>
    </row>
    <row r="111" spans="1:9" x14ac:dyDescent="0.25">
      <c r="A111" t="s">
        <v>28</v>
      </c>
      <c r="B111" t="s">
        <v>234</v>
      </c>
      <c r="E111" t="s">
        <v>36</v>
      </c>
      <c r="H111">
        <v>5</v>
      </c>
    </row>
    <row r="112" spans="1:9" x14ac:dyDescent="0.25">
      <c r="A112" t="s">
        <v>28</v>
      </c>
      <c r="E112" t="s">
        <v>24</v>
      </c>
      <c r="H112">
        <v>5</v>
      </c>
    </row>
    <row r="113" spans="1:9" x14ac:dyDescent="0.25">
      <c r="A113" t="s">
        <v>28</v>
      </c>
      <c r="E113" t="s">
        <v>0</v>
      </c>
      <c r="H113">
        <v>5</v>
      </c>
    </row>
    <row r="114" spans="1:9" x14ac:dyDescent="0.25">
      <c r="A114" t="s">
        <v>28</v>
      </c>
      <c r="E114" t="s">
        <v>0</v>
      </c>
      <c r="H114">
        <v>5</v>
      </c>
    </row>
    <row r="115" spans="1:9" x14ac:dyDescent="0.25">
      <c r="A115" t="s">
        <v>28</v>
      </c>
      <c r="D115" t="s">
        <v>126</v>
      </c>
      <c r="E115" t="s">
        <v>300</v>
      </c>
      <c r="H115">
        <v>6</v>
      </c>
      <c r="I115" t="s">
        <v>185</v>
      </c>
    </row>
    <row r="116" spans="1:9" x14ac:dyDescent="0.25">
      <c r="A116" t="s">
        <v>28</v>
      </c>
      <c r="D116" t="s">
        <v>126</v>
      </c>
      <c r="E116" t="s">
        <v>327</v>
      </c>
      <c r="H116">
        <v>5</v>
      </c>
    </row>
    <row r="117" spans="1:9" x14ac:dyDescent="0.25">
      <c r="A117" t="s">
        <v>28</v>
      </c>
      <c r="B117" t="s">
        <v>473</v>
      </c>
      <c r="D117" t="s">
        <v>127</v>
      </c>
      <c r="E117" t="s">
        <v>141</v>
      </c>
      <c r="H117">
        <v>5</v>
      </c>
    </row>
    <row r="118" spans="1:9" x14ac:dyDescent="0.25">
      <c r="A118" t="s">
        <v>28</v>
      </c>
      <c r="B118" t="s">
        <v>63</v>
      </c>
      <c r="E118" t="s">
        <v>220</v>
      </c>
      <c r="H118">
        <v>5</v>
      </c>
    </row>
    <row r="119" spans="1:9" x14ac:dyDescent="0.25">
      <c r="A119" t="s">
        <v>28</v>
      </c>
      <c r="D119" t="s">
        <v>126</v>
      </c>
      <c r="E119" t="s">
        <v>343</v>
      </c>
      <c r="H119">
        <v>5</v>
      </c>
    </row>
    <row r="120" spans="1:9" x14ac:dyDescent="0.25">
      <c r="A120" t="s">
        <v>28</v>
      </c>
      <c r="E120" t="s">
        <v>148</v>
      </c>
      <c r="H120">
        <v>2</v>
      </c>
    </row>
    <row r="121" spans="1:9" x14ac:dyDescent="0.25">
      <c r="A121" t="s">
        <v>28</v>
      </c>
      <c r="D121" t="s">
        <v>126</v>
      </c>
      <c r="E121" t="s">
        <v>133</v>
      </c>
      <c r="H121">
        <v>5</v>
      </c>
    </row>
    <row r="122" spans="1:9" x14ac:dyDescent="0.25">
      <c r="A122" t="s">
        <v>28</v>
      </c>
      <c r="D122" t="s">
        <v>127</v>
      </c>
      <c r="E122" t="s">
        <v>334</v>
      </c>
      <c r="H122">
        <v>5</v>
      </c>
    </row>
    <row r="123" spans="1:9" x14ac:dyDescent="0.25">
      <c r="A123" t="s">
        <v>28</v>
      </c>
      <c r="E123" t="s">
        <v>233</v>
      </c>
      <c r="H123">
        <v>5</v>
      </c>
    </row>
    <row r="124" spans="1:9" x14ac:dyDescent="0.25">
      <c r="A124" t="s">
        <v>28</v>
      </c>
      <c r="B124" t="s">
        <v>472</v>
      </c>
      <c r="E124" t="s">
        <v>379</v>
      </c>
      <c r="H124">
        <v>1</v>
      </c>
    </row>
    <row r="125" spans="1:9" x14ac:dyDescent="0.25">
      <c r="A125" t="s">
        <v>216</v>
      </c>
      <c r="D125" t="s">
        <v>126</v>
      </c>
      <c r="E125" t="s">
        <v>245</v>
      </c>
      <c r="H125">
        <v>3</v>
      </c>
    </row>
    <row r="126" spans="1:9" x14ac:dyDescent="0.25">
      <c r="A126" t="s">
        <v>216</v>
      </c>
      <c r="D126" t="s">
        <v>126</v>
      </c>
      <c r="E126" t="s">
        <v>245</v>
      </c>
      <c r="H126">
        <v>5</v>
      </c>
    </row>
    <row r="127" spans="1:9" x14ac:dyDescent="0.25">
      <c r="A127" t="s">
        <v>92</v>
      </c>
      <c r="E127" t="s">
        <v>36</v>
      </c>
      <c r="H127">
        <v>1</v>
      </c>
    </row>
    <row r="128" spans="1:9" x14ac:dyDescent="0.25">
      <c r="A128" t="s">
        <v>162</v>
      </c>
      <c r="B128" t="s">
        <v>374</v>
      </c>
      <c r="E128" t="s">
        <v>162</v>
      </c>
      <c r="F128" t="s">
        <v>374</v>
      </c>
      <c r="H128">
        <v>5</v>
      </c>
    </row>
    <row r="129" spans="1:9" x14ac:dyDescent="0.25">
      <c r="A129" t="s">
        <v>162</v>
      </c>
      <c r="D129" t="s">
        <v>126</v>
      </c>
      <c r="E129" t="s">
        <v>146</v>
      </c>
      <c r="H129">
        <v>5</v>
      </c>
    </row>
    <row r="130" spans="1:9" x14ac:dyDescent="0.25">
      <c r="A130" t="s">
        <v>51</v>
      </c>
      <c r="D130" t="s">
        <v>127</v>
      </c>
      <c r="E130" t="s">
        <v>150</v>
      </c>
      <c r="H130">
        <v>5</v>
      </c>
    </row>
    <row r="131" spans="1:9" x14ac:dyDescent="0.25">
      <c r="A131" t="s">
        <v>51</v>
      </c>
      <c r="D131" t="s">
        <v>127</v>
      </c>
      <c r="E131" t="s">
        <v>150</v>
      </c>
      <c r="H131">
        <v>5</v>
      </c>
      <c r="I131" t="s">
        <v>111</v>
      </c>
    </row>
    <row r="132" spans="1:9" x14ac:dyDescent="0.25">
      <c r="A132" t="s">
        <v>51</v>
      </c>
      <c r="D132" t="s">
        <v>126</v>
      </c>
      <c r="E132" t="s">
        <v>235</v>
      </c>
      <c r="H132">
        <v>5</v>
      </c>
    </row>
    <row r="133" spans="1:9" x14ac:dyDescent="0.25">
      <c r="A133" t="s">
        <v>51</v>
      </c>
      <c r="D133" t="s">
        <v>126</v>
      </c>
      <c r="E133" t="s">
        <v>245</v>
      </c>
      <c r="H133">
        <v>5</v>
      </c>
    </row>
    <row r="134" spans="1:9" x14ac:dyDescent="0.25">
      <c r="A134" t="s">
        <v>51</v>
      </c>
      <c r="D134" t="s">
        <v>126</v>
      </c>
      <c r="E134" t="s">
        <v>245</v>
      </c>
      <c r="H134">
        <v>5</v>
      </c>
    </row>
    <row r="135" spans="1:9" x14ac:dyDescent="0.25">
      <c r="A135" t="s">
        <v>51</v>
      </c>
      <c r="D135" t="s">
        <v>126</v>
      </c>
      <c r="E135" t="s">
        <v>154</v>
      </c>
      <c r="H135">
        <v>5</v>
      </c>
    </row>
    <row r="136" spans="1:9" x14ac:dyDescent="0.25">
      <c r="A136" t="s">
        <v>51</v>
      </c>
      <c r="E136" t="s">
        <v>36</v>
      </c>
      <c r="H136">
        <v>5</v>
      </c>
    </row>
    <row r="137" spans="1:9" x14ac:dyDescent="0.25">
      <c r="A137" t="s">
        <v>51</v>
      </c>
      <c r="E137" t="s">
        <v>36</v>
      </c>
      <c r="H137">
        <v>5</v>
      </c>
    </row>
    <row r="138" spans="1:9" x14ac:dyDescent="0.25">
      <c r="A138" t="s">
        <v>51</v>
      </c>
      <c r="B138" t="s">
        <v>50</v>
      </c>
      <c r="E138" t="s">
        <v>36</v>
      </c>
      <c r="H138">
        <v>5</v>
      </c>
    </row>
    <row r="139" spans="1:9" x14ac:dyDescent="0.25">
      <c r="A139" t="s">
        <v>51</v>
      </c>
      <c r="E139" t="s">
        <v>36</v>
      </c>
      <c r="F139" t="s">
        <v>55</v>
      </c>
      <c r="H139">
        <v>5</v>
      </c>
    </row>
    <row r="140" spans="1:9" x14ac:dyDescent="0.25">
      <c r="A140" t="s">
        <v>51</v>
      </c>
      <c r="E140" t="s">
        <v>36</v>
      </c>
      <c r="F140" t="s">
        <v>64</v>
      </c>
      <c r="H140">
        <v>5</v>
      </c>
    </row>
    <row r="141" spans="1:9" x14ac:dyDescent="0.25">
      <c r="A141" t="s">
        <v>51</v>
      </c>
      <c r="E141" t="s">
        <v>36</v>
      </c>
      <c r="H141">
        <v>2</v>
      </c>
    </row>
    <row r="142" spans="1:9" x14ac:dyDescent="0.25">
      <c r="A142" t="s">
        <v>51</v>
      </c>
      <c r="D142" t="s">
        <v>127</v>
      </c>
      <c r="E142" t="s">
        <v>328</v>
      </c>
      <c r="H142">
        <v>5</v>
      </c>
    </row>
    <row r="143" spans="1:9" x14ac:dyDescent="0.25">
      <c r="A143" t="s">
        <v>51</v>
      </c>
      <c r="E143" t="s">
        <v>10</v>
      </c>
      <c r="H143">
        <v>5</v>
      </c>
    </row>
    <row r="144" spans="1:9" x14ac:dyDescent="0.25">
      <c r="A144" t="s">
        <v>51</v>
      </c>
      <c r="E144" t="s">
        <v>24</v>
      </c>
      <c r="F144" t="s">
        <v>252</v>
      </c>
      <c r="H144">
        <v>5</v>
      </c>
    </row>
    <row r="145" spans="1:9" x14ac:dyDescent="0.25">
      <c r="A145" t="s">
        <v>51</v>
      </c>
      <c r="E145" t="s">
        <v>24</v>
      </c>
      <c r="H145">
        <v>5</v>
      </c>
    </row>
    <row r="146" spans="1:9" x14ac:dyDescent="0.25">
      <c r="A146" t="s">
        <v>51</v>
      </c>
      <c r="E146" t="s">
        <v>24</v>
      </c>
      <c r="H146">
        <v>5</v>
      </c>
    </row>
    <row r="147" spans="1:9" x14ac:dyDescent="0.25">
      <c r="A147" t="s">
        <v>51</v>
      </c>
      <c r="E147" t="s">
        <v>24</v>
      </c>
      <c r="H147">
        <v>5</v>
      </c>
      <c r="I147" t="s">
        <v>76</v>
      </c>
    </row>
    <row r="148" spans="1:9" x14ac:dyDescent="0.25">
      <c r="A148" t="s">
        <v>51</v>
      </c>
      <c r="E148" t="s">
        <v>24</v>
      </c>
      <c r="H148">
        <v>2</v>
      </c>
    </row>
    <row r="149" spans="1:9" x14ac:dyDescent="0.25">
      <c r="A149" t="s">
        <v>51</v>
      </c>
      <c r="E149" t="s">
        <v>335</v>
      </c>
      <c r="H149">
        <v>5</v>
      </c>
    </row>
    <row r="150" spans="1:9" x14ac:dyDescent="0.25">
      <c r="A150" t="s">
        <v>51</v>
      </c>
      <c r="E150" t="s">
        <v>335</v>
      </c>
      <c r="H150">
        <v>5</v>
      </c>
    </row>
    <row r="151" spans="1:9" x14ac:dyDescent="0.25">
      <c r="A151" t="s">
        <v>51</v>
      </c>
      <c r="D151" t="s">
        <v>126</v>
      </c>
      <c r="E151" t="s">
        <v>327</v>
      </c>
      <c r="H151">
        <v>5</v>
      </c>
    </row>
    <row r="152" spans="1:9" x14ac:dyDescent="0.25">
      <c r="A152" t="s">
        <v>51</v>
      </c>
      <c r="D152" t="s">
        <v>126</v>
      </c>
      <c r="E152" t="s">
        <v>327</v>
      </c>
      <c r="H152">
        <v>5</v>
      </c>
    </row>
    <row r="153" spans="1:9" x14ac:dyDescent="0.25">
      <c r="A153" t="s">
        <v>51</v>
      </c>
      <c r="B153" t="s">
        <v>471</v>
      </c>
      <c r="D153" t="s">
        <v>126</v>
      </c>
      <c r="E153" t="s">
        <v>277</v>
      </c>
      <c r="H153">
        <v>5</v>
      </c>
    </row>
    <row r="154" spans="1:9" x14ac:dyDescent="0.25">
      <c r="A154" t="s">
        <v>51</v>
      </c>
      <c r="D154" t="s">
        <v>127</v>
      </c>
      <c r="E154" t="s">
        <v>371</v>
      </c>
      <c r="H154">
        <v>5</v>
      </c>
    </row>
    <row r="155" spans="1:9" x14ac:dyDescent="0.25">
      <c r="A155" t="s">
        <v>51</v>
      </c>
      <c r="D155" t="s">
        <v>127</v>
      </c>
      <c r="E155" t="s">
        <v>343</v>
      </c>
      <c r="F155" t="s">
        <v>360</v>
      </c>
      <c r="H155">
        <v>5</v>
      </c>
    </row>
    <row r="156" spans="1:9" x14ac:dyDescent="0.25">
      <c r="A156" t="s">
        <v>51</v>
      </c>
      <c r="E156" t="s">
        <v>148</v>
      </c>
      <c r="H156">
        <v>5</v>
      </c>
    </row>
    <row r="157" spans="1:9" x14ac:dyDescent="0.25">
      <c r="A157" t="s">
        <v>51</v>
      </c>
      <c r="D157" t="s">
        <v>143</v>
      </c>
      <c r="E157" t="s">
        <v>370</v>
      </c>
      <c r="H157">
        <v>5</v>
      </c>
    </row>
    <row r="158" spans="1:9" x14ac:dyDescent="0.25">
      <c r="A158" t="s">
        <v>51</v>
      </c>
      <c r="D158" t="s">
        <v>157</v>
      </c>
      <c r="E158" t="s">
        <v>310</v>
      </c>
      <c r="H158">
        <v>5</v>
      </c>
    </row>
    <row r="159" spans="1:9" x14ac:dyDescent="0.25">
      <c r="A159" t="s">
        <v>51</v>
      </c>
      <c r="E159" t="s">
        <v>369</v>
      </c>
      <c r="H159">
        <v>1</v>
      </c>
    </row>
    <row r="160" spans="1:9" x14ac:dyDescent="0.25">
      <c r="A160" t="s">
        <v>51</v>
      </c>
      <c r="D160" t="s">
        <v>127</v>
      </c>
      <c r="E160" t="s">
        <v>373</v>
      </c>
      <c r="H160">
        <v>5</v>
      </c>
    </row>
    <row r="161" spans="1:9" x14ac:dyDescent="0.25">
      <c r="A161" t="s">
        <v>51</v>
      </c>
      <c r="D161" t="s">
        <v>143</v>
      </c>
      <c r="E161" t="s">
        <v>144</v>
      </c>
      <c r="H161">
        <v>4</v>
      </c>
    </row>
    <row r="162" spans="1:9" x14ac:dyDescent="0.25">
      <c r="A162" t="s">
        <v>51</v>
      </c>
      <c r="E162" t="s">
        <v>158</v>
      </c>
      <c r="H162">
        <v>5</v>
      </c>
    </row>
    <row r="163" spans="1:9" x14ac:dyDescent="0.25">
      <c r="A163" t="s">
        <v>51</v>
      </c>
      <c r="E163" t="s">
        <v>158</v>
      </c>
      <c r="H163">
        <v>5</v>
      </c>
      <c r="I163" t="s">
        <v>364</v>
      </c>
    </row>
    <row r="164" spans="1:9" x14ac:dyDescent="0.25">
      <c r="A164" t="s">
        <v>51</v>
      </c>
      <c r="D164" t="s">
        <v>126</v>
      </c>
      <c r="E164" t="s">
        <v>146</v>
      </c>
      <c r="H164">
        <v>5</v>
      </c>
      <c r="I164" t="s">
        <v>222</v>
      </c>
    </row>
    <row r="165" spans="1:9" x14ac:dyDescent="0.25">
      <c r="A165" t="s">
        <v>51</v>
      </c>
      <c r="D165" t="s">
        <v>126</v>
      </c>
      <c r="E165" t="s">
        <v>146</v>
      </c>
      <c r="H165">
        <v>5</v>
      </c>
    </row>
    <row r="166" spans="1:9" x14ac:dyDescent="0.25">
      <c r="A166" t="s">
        <v>51</v>
      </c>
      <c r="D166" t="s">
        <v>126</v>
      </c>
      <c r="E166" t="s">
        <v>247</v>
      </c>
      <c r="H166">
        <v>5</v>
      </c>
    </row>
    <row r="167" spans="1:9" x14ac:dyDescent="0.25">
      <c r="A167" t="s">
        <v>51</v>
      </c>
      <c r="D167" t="s">
        <v>126</v>
      </c>
      <c r="E167" t="s">
        <v>132</v>
      </c>
      <c r="H167">
        <v>5</v>
      </c>
      <c r="I167" t="s">
        <v>93</v>
      </c>
    </row>
    <row r="168" spans="1:9" x14ac:dyDescent="0.25">
      <c r="A168" t="s">
        <v>51</v>
      </c>
      <c r="E168" t="s">
        <v>134</v>
      </c>
      <c r="H168">
        <v>5</v>
      </c>
    </row>
    <row r="169" spans="1:9" x14ac:dyDescent="0.25">
      <c r="A169" t="s">
        <v>137</v>
      </c>
      <c r="D169" t="s">
        <v>126</v>
      </c>
      <c r="E169" t="s">
        <v>245</v>
      </c>
      <c r="H169">
        <v>5</v>
      </c>
    </row>
    <row r="170" spans="1:9" x14ac:dyDescent="0.25">
      <c r="A170" t="s">
        <v>137</v>
      </c>
      <c r="D170" t="s">
        <v>127</v>
      </c>
      <c r="E170" t="s">
        <v>328</v>
      </c>
      <c r="H170">
        <v>5</v>
      </c>
    </row>
    <row r="171" spans="1:9" x14ac:dyDescent="0.25">
      <c r="A171" t="s">
        <v>137</v>
      </c>
      <c r="E171" t="s">
        <v>10</v>
      </c>
      <c r="H171">
        <v>5</v>
      </c>
    </row>
    <row r="172" spans="1:9" x14ac:dyDescent="0.25">
      <c r="A172" t="s">
        <v>137</v>
      </c>
      <c r="E172" t="s">
        <v>10</v>
      </c>
      <c r="H172">
        <v>5</v>
      </c>
    </row>
    <row r="173" spans="1:9" x14ac:dyDescent="0.25">
      <c r="A173" t="s">
        <v>137</v>
      </c>
      <c r="E173" t="s">
        <v>10</v>
      </c>
      <c r="H173">
        <v>5</v>
      </c>
      <c r="I173" t="s">
        <v>429</v>
      </c>
    </row>
    <row r="174" spans="1:9" x14ac:dyDescent="0.25">
      <c r="A174" t="s">
        <v>137</v>
      </c>
      <c r="E174" t="s">
        <v>24</v>
      </c>
      <c r="H174">
        <v>5</v>
      </c>
    </row>
    <row r="175" spans="1:9" x14ac:dyDescent="0.25">
      <c r="A175" t="s">
        <v>137</v>
      </c>
      <c r="B175" t="s">
        <v>228</v>
      </c>
      <c r="E175" t="s">
        <v>220</v>
      </c>
      <c r="H175">
        <v>5</v>
      </c>
    </row>
    <row r="176" spans="1:9" x14ac:dyDescent="0.25">
      <c r="A176" t="s">
        <v>137</v>
      </c>
      <c r="D176" t="s">
        <v>126</v>
      </c>
      <c r="E176" t="s">
        <v>167</v>
      </c>
      <c r="H176">
        <v>5</v>
      </c>
    </row>
    <row r="177" spans="1:9" x14ac:dyDescent="0.25">
      <c r="A177" t="s">
        <v>137</v>
      </c>
      <c r="D177" t="s">
        <v>126</v>
      </c>
      <c r="E177" t="s">
        <v>132</v>
      </c>
      <c r="F177" t="s">
        <v>138</v>
      </c>
      <c r="H177">
        <v>5</v>
      </c>
    </row>
    <row r="178" spans="1:9" x14ac:dyDescent="0.25">
      <c r="A178" t="s">
        <v>137</v>
      </c>
      <c r="E178" t="s">
        <v>115</v>
      </c>
      <c r="H178">
        <v>7</v>
      </c>
      <c r="I178" t="s">
        <v>289</v>
      </c>
    </row>
    <row r="179" spans="1:9" x14ac:dyDescent="0.25">
      <c r="A179" t="s">
        <v>30</v>
      </c>
      <c r="B179" t="s">
        <v>47</v>
      </c>
      <c r="E179" t="s">
        <v>27</v>
      </c>
      <c r="H179">
        <v>5</v>
      </c>
    </row>
    <row r="180" spans="1:9" x14ac:dyDescent="0.25">
      <c r="A180" t="s">
        <v>30</v>
      </c>
      <c r="D180" t="s">
        <v>126</v>
      </c>
      <c r="E180" t="s">
        <v>179</v>
      </c>
      <c r="H180">
        <v>5</v>
      </c>
    </row>
    <row r="181" spans="1:9" x14ac:dyDescent="0.25">
      <c r="A181" t="s">
        <v>457</v>
      </c>
      <c r="E181" t="s">
        <v>148</v>
      </c>
      <c r="H181">
        <v>5</v>
      </c>
    </row>
    <row r="182" spans="1:9" x14ac:dyDescent="0.25">
      <c r="A182" t="s">
        <v>37</v>
      </c>
      <c r="B182" t="s">
        <v>108</v>
      </c>
      <c r="E182" t="s">
        <v>36</v>
      </c>
      <c r="H182">
        <v>5</v>
      </c>
    </row>
    <row r="183" spans="1:9" x14ac:dyDescent="0.25">
      <c r="A183" t="s">
        <v>37</v>
      </c>
      <c r="B183" t="s">
        <v>107</v>
      </c>
      <c r="E183" t="s">
        <v>36</v>
      </c>
      <c r="H183">
        <v>5</v>
      </c>
    </row>
    <row r="184" spans="1:9" x14ac:dyDescent="0.25">
      <c r="A184" t="s">
        <v>37</v>
      </c>
      <c r="D184" t="s">
        <v>126</v>
      </c>
      <c r="E184" t="s">
        <v>227</v>
      </c>
      <c r="H184">
        <v>5</v>
      </c>
    </row>
    <row r="185" spans="1:9" x14ac:dyDescent="0.25">
      <c r="A185" t="s">
        <v>37</v>
      </c>
      <c r="E185" t="s">
        <v>36</v>
      </c>
      <c r="H185">
        <v>5</v>
      </c>
    </row>
    <row r="186" spans="1:9" x14ac:dyDescent="0.25">
      <c r="A186" t="s">
        <v>37</v>
      </c>
      <c r="B186" t="s">
        <v>101</v>
      </c>
      <c r="E186" t="s">
        <v>36</v>
      </c>
      <c r="H186">
        <v>5</v>
      </c>
    </row>
    <row r="187" spans="1:9" x14ac:dyDescent="0.25">
      <c r="A187" t="s">
        <v>37</v>
      </c>
      <c r="E187" t="s">
        <v>36</v>
      </c>
      <c r="H187">
        <v>5</v>
      </c>
    </row>
    <row r="188" spans="1:9" x14ac:dyDescent="0.25">
      <c r="A188" t="s">
        <v>37</v>
      </c>
      <c r="E188" t="s">
        <v>10</v>
      </c>
      <c r="H188">
        <v>5</v>
      </c>
    </row>
    <row r="189" spans="1:9" x14ac:dyDescent="0.25">
      <c r="A189" t="s">
        <v>37</v>
      </c>
      <c r="B189" t="s">
        <v>313</v>
      </c>
      <c r="E189" t="s">
        <v>10</v>
      </c>
      <c r="H189">
        <v>5</v>
      </c>
    </row>
    <row r="190" spans="1:9" x14ac:dyDescent="0.25">
      <c r="A190" t="s">
        <v>37</v>
      </c>
      <c r="D190" t="s">
        <v>126</v>
      </c>
      <c r="E190" t="s">
        <v>300</v>
      </c>
      <c r="H190">
        <v>5</v>
      </c>
    </row>
    <row r="191" spans="1:9" x14ac:dyDescent="0.25">
      <c r="A191" t="s">
        <v>37</v>
      </c>
      <c r="B191" t="s">
        <v>218</v>
      </c>
      <c r="D191" t="s">
        <v>126</v>
      </c>
      <c r="E191" t="s">
        <v>327</v>
      </c>
      <c r="H191">
        <v>5</v>
      </c>
    </row>
    <row r="192" spans="1:9" x14ac:dyDescent="0.25">
      <c r="A192" t="s">
        <v>37</v>
      </c>
      <c r="D192" t="s">
        <v>126</v>
      </c>
      <c r="E192" t="s">
        <v>129</v>
      </c>
      <c r="H192">
        <v>5</v>
      </c>
      <c r="I192" t="s">
        <v>169</v>
      </c>
    </row>
    <row r="193" spans="1:10" x14ac:dyDescent="0.25">
      <c r="A193" t="s">
        <v>37</v>
      </c>
      <c r="B193" t="s">
        <v>107</v>
      </c>
      <c r="D193" t="s">
        <v>126</v>
      </c>
      <c r="E193" t="s">
        <v>194</v>
      </c>
      <c r="H193">
        <v>5</v>
      </c>
      <c r="I193" t="s">
        <v>93</v>
      </c>
    </row>
    <row r="194" spans="1:10" x14ac:dyDescent="0.25">
      <c r="A194" t="s">
        <v>37</v>
      </c>
      <c r="B194" t="s">
        <v>309</v>
      </c>
      <c r="D194" t="s">
        <v>157</v>
      </c>
      <c r="E194" t="s">
        <v>280</v>
      </c>
      <c r="H194">
        <v>5</v>
      </c>
    </row>
    <row r="195" spans="1:10" x14ac:dyDescent="0.25">
      <c r="A195" t="s">
        <v>37</v>
      </c>
      <c r="B195" t="s">
        <v>399</v>
      </c>
      <c r="D195" t="s">
        <v>509</v>
      </c>
      <c r="E195" t="s">
        <v>133</v>
      </c>
      <c r="F195" t="s">
        <v>510</v>
      </c>
      <c r="H195">
        <v>6</v>
      </c>
    </row>
    <row r="196" spans="1:10" x14ac:dyDescent="0.25">
      <c r="A196" t="s">
        <v>37</v>
      </c>
      <c r="B196" t="s">
        <v>184</v>
      </c>
      <c r="E196" t="s">
        <v>158</v>
      </c>
      <c r="H196">
        <v>5</v>
      </c>
      <c r="I196" t="s">
        <v>76</v>
      </c>
    </row>
    <row r="197" spans="1:10" x14ac:dyDescent="0.25">
      <c r="A197" t="s">
        <v>37</v>
      </c>
      <c r="B197" t="s">
        <v>431</v>
      </c>
      <c r="E197" t="s">
        <v>158</v>
      </c>
      <c r="H197">
        <v>5</v>
      </c>
      <c r="I197" t="s">
        <v>432</v>
      </c>
    </row>
    <row r="198" spans="1:10" x14ac:dyDescent="0.25">
      <c r="A198" t="s">
        <v>37</v>
      </c>
      <c r="B198" t="s">
        <v>387</v>
      </c>
      <c r="D198" t="s">
        <v>126</v>
      </c>
      <c r="E198" t="s">
        <v>133</v>
      </c>
      <c r="H198">
        <v>5</v>
      </c>
    </row>
    <row r="199" spans="1:10" x14ac:dyDescent="0.25">
      <c r="A199" t="s">
        <v>37</v>
      </c>
      <c r="B199" t="s">
        <v>188</v>
      </c>
      <c r="D199" t="s">
        <v>126</v>
      </c>
      <c r="E199" t="s">
        <v>132</v>
      </c>
      <c r="H199">
        <v>5</v>
      </c>
    </row>
    <row r="200" spans="1:10" x14ac:dyDescent="0.25">
      <c r="A200" t="s">
        <v>37</v>
      </c>
      <c r="B200" t="s">
        <v>108</v>
      </c>
      <c r="D200" t="s">
        <v>126</v>
      </c>
      <c r="E200" t="s">
        <v>132</v>
      </c>
      <c r="H200">
        <v>5</v>
      </c>
      <c r="I200" t="s">
        <v>196</v>
      </c>
    </row>
    <row r="201" spans="1:10" x14ac:dyDescent="0.25">
      <c r="A201" t="s">
        <v>37</v>
      </c>
      <c r="B201" t="s">
        <v>224</v>
      </c>
      <c r="D201" t="s">
        <v>126</v>
      </c>
      <c r="E201" t="s">
        <v>132</v>
      </c>
      <c r="H201">
        <v>5</v>
      </c>
      <c r="I201" t="s">
        <v>93</v>
      </c>
    </row>
    <row r="202" spans="1:10" x14ac:dyDescent="0.25">
      <c r="A202" t="s">
        <v>37</v>
      </c>
      <c r="B202" t="s">
        <v>261</v>
      </c>
      <c r="D202" t="s">
        <v>126</v>
      </c>
      <c r="E202" t="s">
        <v>132</v>
      </c>
      <c r="H202">
        <v>5</v>
      </c>
    </row>
    <row r="203" spans="1:10" x14ac:dyDescent="0.25">
      <c r="A203" t="s">
        <v>37</v>
      </c>
      <c r="B203" t="s">
        <v>475</v>
      </c>
      <c r="D203" t="s">
        <v>126</v>
      </c>
      <c r="E203" t="s">
        <v>132</v>
      </c>
      <c r="H203">
        <v>5</v>
      </c>
    </row>
    <row r="204" spans="1:10" x14ac:dyDescent="0.25">
      <c r="A204" t="s">
        <v>37</v>
      </c>
      <c r="B204" t="s">
        <v>477</v>
      </c>
      <c r="D204" t="s">
        <v>126</v>
      </c>
      <c r="E204" t="s">
        <v>132</v>
      </c>
      <c r="H204">
        <v>5</v>
      </c>
      <c r="J204" t="s">
        <v>478</v>
      </c>
    </row>
    <row r="205" spans="1:10" x14ac:dyDescent="0.25">
      <c r="A205" t="s">
        <v>37</v>
      </c>
      <c r="B205" t="s">
        <v>305</v>
      </c>
      <c r="D205" t="s">
        <v>127</v>
      </c>
      <c r="E205" t="s">
        <v>306</v>
      </c>
      <c r="H205">
        <v>5</v>
      </c>
      <c r="I205" t="s">
        <v>84</v>
      </c>
    </row>
    <row r="206" spans="1:10" x14ac:dyDescent="0.25">
      <c r="A206" t="s">
        <v>37</v>
      </c>
      <c r="B206" t="s">
        <v>232</v>
      </c>
      <c r="E206" t="s">
        <v>134</v>
      </c>
      <c r="H206">
        <v>1</v>
      </c>
    </row>
    <row r="207" spans="1:10" x14ac:dyDescent="0.25">
      <c r="A207" t="s">
        <v>37</v>
      </c>
      <c r="B207" t="s">
        <v>218</v>
      </c>
      <c r="E207" t="s">
        <v>115</v>
      </c>
      <c r="H207">
        <v>5</v>
      </c>
    </row>
    <row r="208" spans="1:10" x14ac:dyDescent="0.25">
      <c r="A208" t="s">
        <v>37</v>
      </c>
      <c r="D208" t="s">
        <v>238</v>
      </c>
      <c r="E208" t="s">
        <v>308</v>
      </c>
      <c r="H208">
        <v>1</v>
      </c>
      <c r="I208" t="s">
        <v>378</v>
      </c>
    </row>
    <row r="209" spans="1:10" x14ac:dyDescent="0.25">
      <c r="A209" t="s">
        <v>37</v>
      </c>
      <c r="B209" t="s">
        <v>579</v>
      </c>
      <c r="E209" t="s">
        <v>10</v>
      </c>
      <c r="H209">
        <v>5</v>
      </c>
      <c r="I209" t="s">
        <v>100</v>
      </c>
      <c r="J209" t="s">
        <v>488</v>
      </c>
    </row>
    <row r="210" spans="1:10" x14ac:dyDescent="0.25">
      <c r="A210" t="s">
        <v>345</v>
      </c>
      <c r="B210" t="s">
        <v>346</v>
      </c>
      <c r="D210" t="s">
        <v>126</v>
      </c>
      <c r="E210" t="s">
        <v>245</v>
      </c>
      <c r="H210">
        <v>3</v>
      </c>
    </row>
    <row r="211" spans="1:10" x14ac:dyDescent="0.25">
      <c r="A211" t="s">
        <v>155</v>
      </c>
      <c r="B211" t="s">
        <v>156</v>
      </c>
      <c r="E211" t="s">
        <v>158</v>
      </c>
      <c r="H211">
        <v>6</v>
      </c>
    </row>
    <row r="212" spans="1:10" x14ac:dyDescent="0.25">
      <c r="A212" t="s">
        <v>183</v>
      </c>
      <c r="E212" t="s">
        <v>158</v>
      </c>
      <c r="H212">
        <v>5</v>
      </c>
    </row>
    <row r="213" spans="1:10" x14ac:dyDescent="0.25">
      <c r="A213" t="s">
        <v>340</v>
      </c>
      <c r="D213" t="s">
        <v>341</v>
      </c>
      <c r="E213" t="s">
        <v>342</v>
      </c>
      <c r="H213">
        <v>5</v>
      </c>
    </row>
    <row r="214" spans="1:10" x14ac:dyDescent="0.25">
      <c r="A214" t="s">
        <v>340</v>
      </c>
      <c r="B214" t="s">
        <v>268</v>
      </c>
      <c r="E214" t="s">
        <v>372</v>
      </c>
      <c r="H214">
        <v>5</v>
      </c>
    </row>
    <row r="215" spans="1:10" x14ac:dyDescent="0.25">
      <c r="A215" t="s">
        <v>340</v>
      </c>
      <c r="E215" t="s">
        <v>220</v>
      </c>
      <c r="H215">
        <v>5</v>
      </c>
    </row>
    <row r="216" spans="1:10" x14ac:dyDescent="0.25">
      <c r="A216" t="s">
        <v>9</v>
      </c>
      <c r="D216" t="s">
        <v>127</v>
      </c>
      <c r="E216" t="s">
        <v>150</v>
      </c>
      <c r="H216">
        <v>5</v>
      </c>
    </row>
    <row r="217" spans="1:10" x14ac:dyDescent="0.25">
      <c r="A217" t="s">
        <v>9</v>
      </c>
      <c r="D217" t="s">
        <v>127</v>
      </c>
      <c r="E217" t="s">
        <v>150</v>
      </c>
      <c r="H217">
        <v>5</v>
      </c>
      <c r="I217" t="s">
        <v>222</v>
      </c>
    </row>
    <row r="218" spans="1:10" x14ac:dyDescent="0.25">
      <c r="A218" t="s">
        <v>9</v>
      </c>
      <c r="D218" t="s">
        <v>127</v>
      </c>
      <c r="E218" t="s">
        <v>150</v>
      </c>
      <c r="H218">
        <v>5</v>
      </c>
    </row>
    <row r="219" spans="1:10" x14ac:dyDescent="0.25">
      <c r="A219" t="s">
        <v>9</v>
      </c>
      <c r="D219" t="s">
        <v>127</v>
      </c>
      <c r="E219" t="s">
        <v>150</v>
      </c>
      <c r="H219">
        <v>5</v>
      </c>
      <c r="I219" t="s">
        <v>38</v>
      </c>
    </row>
    <row r="220" spans="1:10" x14ac:dyDescent="0.25">
      <c r="A220" t="s">
        <v>9</v>
      </c>
      <c r="D220" t="s">
        <v>127</v>
      </c>
      <c r="E220" t="s">
        <v>150</v>
      </c>
      <c r="H220">
        <v>5</v>
      </c>
    </row>
    <row r="221" spans="1:10" x14ac:dyDescent="0.25">
      <c r="A221" t="s">
        <v>9</v>
      </c>
      <c r="D221" t="s">
        <v>127</v>
      </c>
      <c r="E221" t="s">
        <v>150</v>
      </c>
      <c r="H221">
        <v>5</v>
      </c>
      <c r="I221" t="s">
        <v>93</v>
      </c>
    </row>
    <row r="222" spans="1:10" x14ac:dyDescent="0.25">
      <c r="A222" t="s">
        <v>9</v>
      </c>
      <c r="D222" t="s">
        <v>127</v>
      </c>
      <c r="E222" t="s">
        <v>150</v>
      </c>
      <c r="H222">
        <v>5</v>
      </c>
      <c r="J222" t="s">
        <v>506</v>
      </c>
    </row>
    <row r="223" spans="1:10" x14ac:dyDescent="0.25">
      <c r="A223" t="s">
        <v>9</v>
      </c>
      <c r="D223" t="s">
        <v>126</v>
      </c>
      <c r="E223" t="s">
        <v>227</v>
      </c>
      <c r="H223">
        <v>5</v>
      </c>
      <c r="I223" t="s">
        <v>93</v>
      </c>
    </row>
    <row r="224" spans="1:10" x14ac:dyDescent="0.25">
      <c r="A224" t="s">
        <v>9</v>
      </c>
      <c r="D224" t="s">
        <v>126</v>
      </c>
      <c r="E224" t="s">
        <v>235</v>
      </c>
      <c r="H224">
        <v>5</v>
      </c>
    </row>
    <row r="225" spans="1:9" x14ac:dyDescent="0.25">
      <c r="A225" t="s">
        <v>9</v>
      </c>
      <c r="D225" t="s">
        <v>126</v>
      </c>
      <c r="E225" t="s">
        <v>235</v>
      </c>
      <c r="H225">
        <v>5</v>
      </c>
    </row>
    <row r="226" spans="1:9" x14ac:dyDescent="0.25">
      <c r="A226" t="s">
        <v>9</v>
      </c>
      <c r="B226" t="s">
        <v>229</v>
      </c>
      <c r="D226" t="s">
        <v>126</v>
      </c>
      <c r="E226" t="s">
        <v>175</v>
      </c>
      <c r="H226">
        <v>5</v>
      </c>
      <c r="I226" t="s">
        <v>93</v>
      </c>
    </row>
    <row r="227" spans="1:9" x14ac:dyDescent="0.25">
      <c r="A227" t="s">
        <v>9</v>
      </c>
      <c r="D227" t="s">
        <v>126</v>
      </c>
      <c r="E227" t="s">
        <v>175</v>
      </c>
      <c r="H227">
        <v>5</v>
      </c>
    </row>
    <row r="228" spans="1:9" x14ac:dyDescent="0.25">
      <c r="A228" t="s">
        <v>9</v>
      </c>
      <c r="D228" t="s">
        <v>126</v>
      </c>
      <c r="E228" t="s">
        <v>245</v>
      </c>
      <c r="H228">
        <v>5</v>
      </c>
      <c r="I228" t="s">
        <v>93</v>
      </c>
    </row>
    <row r="229" spans="1:9" x14ac:dyDescent="0.25">
      <c r="A229" t="s">
        <v>9</v>
      </c>
      <c r="D229" t="s">
        <v>126</v>
      </c>
      <c r="E229" t="s">
        <v>245</v>
      </c>
      <c r="H229">
        <v>5</v>
      </c>
    </row>
    <row r="230" spans="1:9" x14ac:dyDescent="0.25">
      <c r="A230" t="s">
        <v>9</v>
      </c>
      <c r="D230" t="s">
        <v>126</v>
      </c>
      <c r="E230" t="s">
        <v>245</v>
      </c>
      <c r="H230">
        <v>5</v>
      </c>
      <c r="I230" t="s">
        <v>93</v>
      </c>
    </row>
    <row r="231" spans="1:9" x14ac:dyDescent="0.25">
      <c r="A231" t="s">
        <v>9</v>
      </c>
      <c r="D231" t="s">
        <v>126</v>
      </c>
      <c r="E231" t="s">
        <v>245</v>
      </c>
      <c r="H231">
        <v>5</v>
      </c>
    </row>
    <row r="232" spans="1:9" x14ac:dyDescent="0.25">
      <c r="A232" t="s">
        <v>9</v>
      </c>
      <c r="D232" t="s">
        <v>126</v>
      </c>
      <c r="E232" t="s">
        <v>245</v>
      </c>
      <c r="H232">
        <v>5</v>
      </c>
    </row>
    <row r="233" spans="1:9" x14ac:dyDescent="0.25">
      <c r="A233" t="s">
        <v>9</v>
      </c>
      <c r="B233" t="s">
        <v>265</v>
      </c>
      <c r="D233" t="s">
        <v>126</v>
      </c>
      <c r="E233" t="s">
        <v>245</v>
      </c>
      <c r="H233">
        <v>5</v>
      </c>
    </row>
    <row r="234" spans="1:9" x14ac:dyDescent="0.25">
      <c r="A234" t="s">
        <v>9</v>
      </c>
      <c r="B234" t="s">
        <v>267</v>
      </c>
      <c r="D234" t="s">
        <v>126</v>
      </c>
      <c r="E234" t="s">
        <v>245</v>
      </c>
      <c r="H234">
        <v>5</v>
      </c>
    </row>
    <row r="235" spans="1:9" x14ac:dyDescent="0.25">
      <c r="A235" t="s">
        <v>9</v>
      </c>
      <c r="D235" t="s">
        <v>126</v>
      </c>
      <c r="E235" t="s">
        <v>245</v>
      </c>
      <c r="H235">
        <v>5</v>
      </c>
    </row>
    <row r="236" spans="1:9" x14ac:dyDescent="0.25">
      <c r="A236" t="s">
        <v>9</v>
      </c>
      <c r="B236" t="s">
        <v>419</v>
      </c>
      <c r="D236" t="s">
        <v>126</v>
      </c>
      <c r="E236" t="s">
        <v>245</v>
      </c>
      <c r="F236" t="s">
        <v>420</v>
      </c>
      <c r="H236">
        <v>5</v>
      </c>
    </row>
    <row r="237" spans="1:9" x14ac:dyDescent="0.25">
      <c r="A237" t="s">
        <v>9</v>
      </c>
      <c r="D237" t="s">
        <v>126</v>
      </c>
      <c r="E237" t="s">
        <v>245</v>
      </c>
      <c r="H237">
        <v>5</v>
      </c>
      <c r="I237" t="s">
        <v>93</v>
      </c>
    </row>
    <row r="238" spans="1:9" x14ac:dyDescent="0.25">
      <c r="A238" t="s">
        <v>9</v>
      </c>
      <c r="D238" t="s">
        <v>256</v>
      </c>
      <c r="E238" t="s">
        <v>245</v>
      </c>
      <c r="H238">
        <v>5</v>
      </c>
      <c r="I238" t="s">
        <v>441</v>
      </c>
    </row>
    <row r="239" spans="1:9" x14ac:dyDescent="0.25">
      <c r="A239" t="s">
        <v>9</v>
      </c>
      <c r="D239" t="s">
        <v>126</v>
      </c>
      <c r="E239" t="s">
        <v>154</v>
      </c>
      <c r="H239">
        <v>5</v>
      </c>
    </row>
    <row r="240" spans="1:9" x14ac:dyDescent="0.25">
      <c r="A240" t="s">
        <v>9</v>
      </c>
      <c r="B240" t="s">
        <v>260</v>
      </c>
      <c r="D240" t="s">
        <v>126</v>
      </c>
      <c r="E240" t="s">
        <v>154</v>
      </c>
      <c r="H240">
        <v>5</v>
      </c>
    </row>
    <row r="241" spans="1:10" x14ac:dyDescent="0.25">
      <c r="A241" t="s">
        <v>9</v>
      </c>
      <c r="E241" t="s">
        <v>36</v>
      </c>
      <c r="H241">
        <v>5</v>
      </c>
    </row>
    <row r="242" spans="1:10" x14ac:dyDescent="0.25">
      <c r="A242" t="s">
        <v>9</v>
      </c>
      <c r="E242" t="s">
        <v>36</v>
      </c>
      <c r="H242">
        <v>5</v>
      </c>
    </row>
    <row r="243" spans="1:10" x14ac:dyDescent="0.25">
      <c r="A243" t="s">
        <v>9</v>
      </c>
      <c r="B243" t="s">
        <v>52</v>
      </c>
      <c r="E243" t="s">
        <v>36</v>
      </c>
      <c r="H243">
        <v>5</v>
      </c>
    </row>
    <row r="244" spans="1:10" x14ac:dyDescent="0.25">
      <c r="A244" t="s">
        <v>9</v>
      </c>
      <c r="B244" t="s">
        <v>58</v>
      </c>
      <c r="E244" t="s">
        <v>36</v>
      </c>
      <c r="H244">
        <v>5</v>
      </c>
      <c r="J244" t="s">
        <v>59</v>
      </c>
    </row>
    <row r="245" spans="1:10" x14ac:dyDescent="0.25">
      <c r="A245" t="s">
        <v>9</v>
      </c>
      <c r="E245" t="s">
        <v>36</v>
      </c>
      <c r="H245">
        <v>5</v>
      </c>
      <c r="I245" t="s">
        <v>60</v>
      </c>
    </row>
    <row r="246" spans="1:10" x14ac:dyDescent="0.25">
      <c r="A246" t="s">
        <v>9</v>
      </c>
      <c r="B246" t="s">
        <v>67</v>
      </c>
      <c r="E246" t="s">
        <v>36</v>
      </c>
      <c r="F246" t="s">
        <v>68</v>
      </c>
      <c r="H246">
        <v>3</v>
      </c>
    </row>
    <row r="247" spans="1:10" x14ac:dyDescent="0.25">
      <c r="A247" t="s">
        <v>9</v>
      </c>
      <c r="E247" t="s">
        <v>36</v>
      </c>
      <c r="H247">
        <v>5</v>
      </c>
      <c r="I247" t="s">
        <v>82</v>
      </c>
    </row>
    <row r="248" spans="1:10" x14ac:dyDescent="0.25">
      <c r="A248" t="s">
        <v>9</v>
      </c>
      <c r="E248" t="s">
        <v>36</v>
      </c>
      <c r="H248">
        <v>5</v>
      </c>
    </row>
    <row r="249" spans="1:10" x14ac:dyDescent="0.25">
      <c r="A249" t="s">
        <v>9</v>
      </c>
      <c r="E249" t="s">
        <v>36</v>
      </c>
      <c r="H249">
        <v>5</v>
      </c>
      <c r="I249" t="s">
        <v>93</v>
      </c>
    </row>
    <row r="250" spans="1:10" x14ac:dyDescent="0.25">
      <c r="A250" t="s">
        <v>9</v>
      </c>
      <c r="E250" t="s">
        <v>36</v>
      </c>
      <c r="H250">
        <v>5</v>
      </c>
    </row>
    <row r="251" spans="1:10" x14ac:dyDescent="0.25">
      <c r="A251" t="s">
        <v>9</v>
      </c>
      <c r="E251" t="s">
        <v>36</v>
      </c>
      <c r="H251">
        <v>5</v>
      </c>
    </row>
    <row r="252" spans="1:10" x14ac:dyDescent="0.25">
      <c r="A252" t="s">
        <v>9</v>
      </c>
      <c r="B252" t="s">
        <v>112</v>
      </c>
      <c r="E252" t="s">
        <v>36</v>
      </c>
      <c r="H252">
        <v>5</v>
      </c>
    </row>
    <row r="253" spans="1:10" x14ac:dyDescent="0.25">
      <c r="A253" t="s">
        <v>9</v>
      </c>
      <c r="E253" t="s">
        <v>36</v>
      </c>
      <c r="H253">
        <v>5</v>
      </c>
    </row>
    <row r="254" spans="1:10" x14ac:dyDescent="0.25">
      <c r="A254" t="s">
        <v>9</v>
      </c>
      <c r="B254" t="s">
        <v>329</v>
      </c>
      <c r="E254" t="s">
        <v>36</v>
      </c>
      <c r="F254" t="s">
        <v>330</v>
      </c>
      <c r="H254">
        <v>5</v>
      </c>
    </row>
    <row r="255" spans="1:10" x14ac:dyDescent="0.25">
      <c r="A255" t="s">
        <v>9</v>
      </c>
      <c r="D255" t="s">
        <v>127</v>
      </c>
      <c r="E255" t="s">
        <v>215</v>
      </c>
      <c r="H255">
        <v>5</v>
      </c>
    </row>
    <row r="256" spans="1:10" x14ac:dyDescent="0.25">
      <c r="A256" t="s">
        <v>9</v>
      </c>
      <c r="B256" t="s">
        <v>151</v>
      </c>
      <c r="E256" t="s">
        <v>10</v>
      </c>
      <c r="H256">
        <v>5</v>
      </c>
    </row>
    <row r="257" spans="1:10" x14ac:dyDescent="0.25">
      <c r="A257" t="s">
        <v>9</v>
      </c>
      <c r="B257" t="s">
        <v>206</v>
      </c>
      <c r="E257" t="s">
        <v>10</v>
      </c>
      <c r="H257">
        <v>1</v>
      </c>
    </row>
    <row r="258" spans="1:10" x14ac:dyDescent="0.25">
      <c r="A258" t="s">
        <v>9</v>
      </c>
      <c r="B258" t="s">
        <v>226</v>
      </c>
      <c r="E258" t="s">
        <v>10</v>
      </c>
      <c r="H258">
        <v>5</v>
      </c>
    </row>
    <row r="259" spans="1:10" x14ac:dyDescent="0.25">
      <c r="A259" t="s">
        <v>9</v>
      </c>
      <c r="E259" t="s">
        <v>10</v>
      </c>
      <c r="H259">
        <v>4</v>
      </c>
    </row>
    <row r="260" spans="1:10" x14ac:dyDescent="0.25">
      <c r="A260" t="s">
        <v>9</v>
      </c>
      <c r="B260" t="s">
        <v>354</v>
      </c>
      <c r="E260" t="s">
        <v>10</v>
      </c>
      <c r="F260" t="s">
        <v>355</v>
      </c>
      <c r="H260">
        <v>5</v>
      </c>
    </row>
    <row r="261" spans="1:10" x14ac:dyDescent="0.25">
      <c r="A261" t="s">
        <v>9</v>
      </c>
      <c r="E261" t="s">
        <v>10</v>
      </c>
      <c r="H261">
        <v>6</v>
      </c>
      <c r="I261" t="s">
        <v>185</v>
      </c>
    </row>
    <row r="262" spans="1:10" x14ac:dyDescent="0.25">
      <c r="A262" t="s">
        <v>9</v>
      </c>
      <c r="E262" t="s">
        <v>10</v>
      </c>
      <c r="H262">
        <v>5</v>
      </c>
    </row>
    <row r="263" spans="1:10" x14ac:dyDescent="0.25">
      <c r="A263" t="s">
        <v>9</v>
      </c>
      <c r="B263" t="s">
        <v>498</v>
      </c>
      <c r="E263" t="s">
        <v>10</v>
      </c>
      <c r="H263">
        <v>5</v>
      </c>
    </row>
    <row r="264" spans="1:10" x14ac:dyDescent="0.25">
      <c r="A264" t="s">
        <v>9</v>
      </c>
      <c r="E264" t="s">
        <v>303</v>
      </c>
      <c r="H264">
        <v>3</v>
      </c>
    </row>
    <row r="265" spans="1:10" x14ac:dyDescent="0.25">
      <c r="A265" t="s">
        <v>9</v>
      </c>
      <c r="E265" t="s">
        <v>24</v>
      </c>
      <c r="H265">
        <v>5</v>
      </c>
    </row>
    <row r="266" spans="1:10" x14ac:dyDescent="0.25">
      <c r="A266" t="s">
        <v>9</v>
      </c>
      <c r="B266" t="s">
        <v>416</v>
      </c>
      <c r="E266" t="s">
        <v>24</v>
      </c>
      <c r="H266">
        <v>5</v>
      </c>
    </row>
    <row r="267" spans="1:10" x14ac:dyDescent="0.25">
      <c r="A267" t="s">
        <v>9</v>
      </c>
      <c r="E267" t="s">
        <v>24</v>
      </c>
      <c r="H267">
        <v>5</v>
      </c>
    </row>
    <row r="268" spans="1:10" x14ac:dyDescent="0.25">
      <c r="A268" t="s">
        <v>9</v>
      </c>
      <c r="E268" t="s">
        <v>24</v>
      </c>
      <c r="H268">
        <v>5</v>
      </c>
    </row>
    <row r="269" spans="1:10" x14ac:dyDescent="0.25">
      <c r="A269" t="s">
        <v>9</v>
      </c>
      <c r="E269" t="s">
        <v>123</v>
      </c>
      <c r="H269">
        <v>5</v>
      </c>
    </row>
    <row r="270" spans="1:10" x14ac:dyDescent="0.25">
      <c r="A270" t="s">
        <v>9</v>
      </c>
      <c r="E270" t="s">
        <v>123</v>
      </c>
      <c r="H270">
        <v>5</v>
      </c>
      <c r="I270" t="s">
        <v>93</v>
      </c>
      <c r="J270" t="s">
        <v>487</v>
      </c>
    </row>
    <row r="271" spans="1:10" x14ac:dyDescent="0.25">
      <c r="A271" t="s">
        <v>9</v>
      </c>
      <c r="E271" t="s">
        <v>335</v>
      </c>
      <c r="H271">
        <v>5</v>
      </c>
      <c r="I271" t="s">
        <v>93</v>
      </c>
    </row>
    <row r="272" spans="1:10" x14ac:dyDescent="0.25">
      <c r="A272" t="s">
        <v>9</v>
      </c>
      <c r="E272" t="s">
        <v>0</v>
      </c>
      <c r="H272">
        <v>5</v>
      </c>
    </row>
    <row r="273" spans="1:9" x14ac:dyDescent="0.25">
      <c r="A273" t="s">
        <v>9</v>
      </c>
      <c r="D273" t="s">
        <v>126</v>
      </c>
      <c r="E273" t="s">
        <v>332</v>
      </c>
      <c r="H273">
        <v>5</v>
      </c>
    </row>
    <row r="274" spans="1:9" x14ac:dyDescent="0.25">
      <c r="A274" t="s">
        <v>9</v>
      </c>
      <c r="D274" t="s">
        <v>126</v>
      </c>
      <c r="E274" t="s">
        <v>300</v>
      </c>
      <c r="H274">
        <v>5</v>
      </c>
    </row>
    <row r="275" spans="1:9" x14ac:dyDescent="0.25">
      <c r="A275" t="s">
        <v>9</v>
      </c>
      <c r="D275" t="s">
        <v>126</v>
      </c>
      <c r="E275" t="s">
        <v>300</v>
      </c>
      <c r="H275">
        <v>5</v>
      </c>
    </row>
    <row r="276" spans="1:9" x14ac:dyDescent="0.25">
      <c r="A276" t="s">
        <v>9</v>
      </c>
      <c r="B276" t="s">
        <v>423</v>
      </c>
      <c r="D276" t="s">
        <v>126</v>
      </c>
      <c r="E276" t="s">
        <v>300</v>
      </c>
      <c r="H276">
        <v>5</v>
      </c>
    </row>
    <row r="277" spans="1:9" x14ac:dyDescent="0.25">
      <c r="A277" t="s">
        <v>9</v>
      </c>
      <c r="B277" t="s">
        <v>136</v>
      </c>
      <c r="D277" t="s">
        <v>126</v>
      </c>
      <c r="E277" t="s">
        <v>327</v>
      </c>
      <c r="H277">
        <v>5</v>
      </c>
    </row>
    <row r="278" spans="1:9" x14ac:dyDescent="0.25">
      <c r="A278" t="s">
        <v>9</v>
      </c>
      <c r="B278" t="s">
        <v>267</v>
      </c>
      <c r="D278" t="s">
        <v>126</v>
      </c>
      <c r="E278" t="s">
        <v>327</v>
      </c>
      <c r="H278">
        <v>5</v>
      </c>
      <c r="I278" t="s">
        <v>422</v>
      </c>
    </row>
    <row r="279" spans="1:9" x14ac:dyDescent="0.25">
      <c r="A279" t="s">
        <v>9</v>
      </c>
      <c r="D279" t="s">
        <v>126</v>
      </c>
      <c r="E279" t="s">
        <v>327</v>
      </c>
      <c r="H279">
        <v>5</v>
      </c>
    </row>
    <row r="280" spans="1:9" x14ac:dyDescent="0.25">
      <c r="A280" t="s">
        <v>9</v>
      </c>
      <c r="B280" t="s">
        <v>171</v>
      </c>
      <c r="D280" t="s">
        <v>127</v>
      </c>
      <c r="E280" t="s">
        <v>141</v>
      </c>
      <c r="H280">
        <v>5</v>
      </c>
    </row>
    <row r="281" spans="1:9" x14ac:dyDescent="0.25">
      <c r="A281" t="s">
        <v>9</v>
      </c>
      <c r="D281" t="s">
        <v>127</v>
      </c>
      <c r="E281" t="s">
        <v>141</v>
      </c>
      <c r="H281">
        <v>5</v>
      </c>
      <c r="I281" t="s">
        <v>93</v>
      </c>
    </row>
    <row r="282" spans="1:9" x14ac:dyDescent="0.25">
      <c r="A282" t="s">
        <v>9</v>
      </c>
      <c r="B282" t="s">
        <v>311</v>
      </c>
      <c r="D282" t="s">
        <v>127</v>
      </c>
      <c r="E282" t="s">
        <v>141</v>
      </c>
      <c r="H282">
        <v>1</v>
      </c>
    </row>
    <row r="283" spans="1:9" x14ac:dyDescent="0.25">
      <c r="A283" t="s">
        <v>9</v>
      </c>
      <c r="B283" t="s">
        <v>349</v>
      </c>
      <c r="D283" t="s">
        <v>127</v>
      </c>
      <c r="E283" t="s">
        <v>141</v>
      </c>
      <c r="H283">
        <v>5</v>
      </c>
    </row>
    <row r="284" spans="1:9" x14ac:dyDescent="0.25">
      <c r="A284" t="s">
        <v>9</v>
      </c>
      <c r="D284" t="s">
        <v>127</v>
      </c>
      <c r="E284" t="s">
        <v>141</v>
      </c>
      <c r="H284">
        <v>5</v>
      </c>
    </row>
    <row r="285" spans="1:9" x14ac:dyDescent="0.25">
      <c r="A285" t="s">
        <v>9</v>
      </c>
      <c r="D285" t="s">
        <v>126</v>
      </c>
      <c r="E285" t="s">
        <v>129</v>
      </c>
      <c r="H285">
        <v>5</v>
      </c>
    </row>
    <row r="286" spans="1:9" x14ac:dyDescent="0.25">
      <c r="A286" t="s">
        <v>9</v>
      </c>
      <c r="D286" t="s">
        <v>126</v>
      </c>
      <c r="E286" t="s">
        <v>129</v>
      </c>
      <c r="H286">
        <v>5</v>
      </c>
    </row>
    <row r="287" spans="1:9" x14ac:dyDescent="0.25">
      <c r="A287" t="s">
        <v>9</v>
      </c>
      <c r="D287" t="s">
        <v>126</v>
      </c>
      <c r="E287" t="s">
        <v>129</v>
      </c>
      <c r="H287">
        <v>5</v>
      </c>
    </row>
    <row r="288" spans="1:9" x14ac:dyDescent="0.25">
      <c r="A288" t="s">
        <v>9</v>
      </c>
      <c r="D288" t="s">
        <v>126</v>
      </c>
      <c r="E288" t="s">
        <v>129</v>
      </c>
      <c r="F288" t="s">
        <v>318</v>
      </c>
      <c r="H288">
        <v>5</v>
      </c>
    </row>
    <row r="289" spans="1:10" x14ac:dyDescent="0.25">
      <c r="A289" t="s">
        <v>9</v>
      </c>
      <c r="B289" t="s">
        <v>402</v>
      </c>
      <c r="D289" t="s">
        <v>126</v>
      </c>
      <c r="E289" t="s">
        <v>129</v>
      </c>
      <c r="H289">
        <v>5</v>
      </c>
      <c r="I289" t="s">
        <v>93</v>
      </c>
    </row>
    <row r="290" spans="1:10" x14ac:dyDescent="0.25">
      <c r="A290" t="s">
        <v>9</v>
      </c>
      <c r="D290" t="s">
        <v>126</v>
      </c>
      <c r="E290" t="s">
        <v>129</v>
      </c>
      <c r="H290">
        <v>5</v>
      </c>
    </row>
    <row r="291" spans="1:10" x14ac:dyDescent="0.25">
      <c r="A291" t="s">
        <v>9</v>
      </c>
      <c r="D291" t="s">
        <v>126</v>
      </c>
      <c r="E291" t="s">
        <v>194</v>
      </c>
      <c r="H291">
        <v>5</v>
      </c>
    </row>
    <row r="292" spans="1:10" x14ac:dyDescent="0.25">
      <c r="A292" t="s">
        <v>9</v>
      </c>
      <c r="D292" t="s">
        <v>126</v>
      </c>
      <c r="E292" t="s">
        <v>194</v>
      </c>
      <c r="H292">
        <v>5</v>
      </c>
    </row>
    <row r="293" spans="1:10" x14ac:dyDescent="0.25">
      <c r="A293" t="s">
        <v>9</v>
      </c>
      <c r="B293" t="s">
        <v>385</v>
      </c>
      <c r="E293" t="s">
        <v>372</v>
      </c>
      <c r="H293">
        <v>5</v>
      </c>
    </row>
    <row r="294" spans="1:10" x14ac:dyDescent="0.25">
      <c r="A294" t="s">
        <v>9</v>
      </c>
      <c r="B294" t="s">
        <v>279</v>
      </c>
      <c r="D294" t="s">
        <v>157</v>
      </c>
      <c r="E294" t="s">
        <v>280</v>
      </c>
      <c r="F294" t="s">
        <v>281</v>
      </c>
      <c r="H294">
        <v>5</v>
      </c>
      <c r="I294" t="s">
        <v>282</v>
      </c>
    </row>
    <row r="295" spans="1:10" x14ac:dyDescent="0.25">
      <c r="A295" t="s">
        <v>9</v>
      </c>
      <c r="E295" t="s">
        <v>148</v>
      </c>
      <c r="H295">
        <v>5</v>
      </c>
    </row>
    <row r="296" spans="1:10" x14ac:dyDescent="0.25">
      <c r="A296" t="s">
        <v>9</v>
      </c>
      <c r="E296" t="s">
        <v>148</v>
      </c>
      <c r="H296">
        <v>5</v>
      </c>
      <c r="I296" t="s">
        <v>170</v>
      </c>
    </row>
    <row r="297" spans="1:10" x14ac:dyDescent="0.25">
      <c r="A297" t="s">
        <v>9</v>
      </c>
      <c r="B297" t="s">
        <v>209</v>
      </c>
      <c r="E297" t="s">
        <v>148</v>
      </c>
      <c r="H297">
        <v>5</v>
      </c>
    </row>
    <row r="298" spans="1:10" x14ac:dyDescent="0.25">
      <c r="A298" t="s">
        <v>9</v>
      </c>
      <c r="E298" t="s">
        <v>148</v>
      </c>
      <c r="H298">
        <v>5</v>
      </c>
      <c r="I298" t="s">
        <v>93</v>
      </c>
    </row>
    <row r="299" spans="1:10" x14ac:dyDescent="0.25">
      <c r="A299" t="s">
        <v>9</v>
      </c>
      <c r="B299" t="s">
        <v>217</v>
      </c>
      <c r="E299" t="s">
        <v>148</v>
      </c>
      <c r="H299">
        <v>5</v>
      </c>
    </row>
    <row r="300" spans="1:10" x14ac:dyDescent="0.25">
      <c r="A300" t="s">
        <v>9</v>
      </c>
      <c r="E300" t="s">
        <v>148</v>
      </c>
      <c r="H300">
        <v>5</v>
      </c>
    </row>
    <row r="301" spans="1:10" x14ac:dyDescent="0.25">
      <c r="A301" t="s">
        <v>9</v>
      </c>
      <c r="B301" t="s">
        <v>226</v>
      </c>
      <c r="E301" t="s">
        <v>148</v>
      </c>
      <c r="F301" t="s">
        <v>273</v>
      </c>
      <c r="H301">
        <v>5</v>
      </c>
    </row>
    <row r="302" spans="1:10" x14ac:dyDescent="0.25">
      <c r="A302" t="s">
        <v>9</v>
      </c>
      <c r="E302" t="s">
        <v>148</v>
      </c>
      <c r="H302">
        <v>5</v>
      </c>
    </row>
    <row r="303" spans="1:10" x14ac:dyDescent="0.25">
      <c r="A303" t="s">
        <v>9</v>
      </c>
      <c r="E303" t="s">
        <v>148</v>
      </c>
      <c r="H303">
        <v>5</v>
      </c>
    </row>
    <row r="304" spans="1:10" x14ac:dyDescent="0.25">
      <c r="A304" t="s">
        <v>9</v>
      </c>
      <c r="E304" t="s">
        <v>148</v>
      </c>
      <c r="H304">
        <v>5</v>
      </c>
      <c r="I304" t="s">
        <v>93</v>
      </c>
      <c r="J304" t="s">
        <v>492</v>
      </c>
    </row>
    <row r="305" spans="1:10" x14ac:dyDescent="0.25">
      <c r="A305" t="s">
        <v>9</v>
      </c>
      <c r="B305" t="s">
        <v>502</v>
      </c>
      <c r="E305" t="s">
        <v>503</v>
      </c>
      <c r="F305" t="s">
        <v>504</v>
      </c>
      <c r="H305">
        <v>5</v>
      </c>
      <c r="J305" t="s">
        <v>505</v>
      </c>
    </row>
    <row r="306" spans="1:10" x14ac:dyDescent="0.25">
      <c r="A306" t="s">
        <v>9</v>
      </c>
      <c r="D306" t="s">
        <v>126</v>
      </c>
      <c r="E306" t="s">
        <v>223</v>
      </c>
      <c r="H306">
        <v>5</v>
      </c>
      <c r="I306" t="s">
        <v>222</v>
      </c>
    </row>
    <row r="307" spans="1:10" x14ac:dyDescent="0.25">
      <c r="A307" t="s">
        <v>9</v>
      </c>
      <c r="B307" t="s">
        <v>453</v>
      </c>
      <c r="D307" t="s">
        <v>126</v>
      </c>
      <c r="E307" t="s">
        <v>454</v>
      </c>
      <c r="H307">
        <v>5</v>
      </c>
      <c r="I307" t="s">
        <v>455</v>
      </c>
    </row>
    <row r="308" spans="1:10" x14ac:dyDescent="0.25">
      <c r="A308" t="s">
        <v>9</v>
      </c>
      <c r="E308" t="s">
        <v>158</v>
      </c>
      <c r="H308">
        <v>5</v>
      </c>
    </row>
    <row r="309" spans="1:10" x14ac:dyDescent="0.25">
      <c r="A309" t="s">
        <v>9</v>
      </c>
      <c r="B309" t="s">
        <v>192</v>
      </c>
      <c r="E309" t="s">
        <v>158</v>
      </c>
      <c r="H309">
        <v>5</v>
      </c>
    </row>
    <row r="310" spans="1:10" x14ac:dyDescent="0.25">
      <c r="A310" t="s">
        <v>9</v>
      </c>
      <c r="B310" t="s">
        <v>402</v>
      </c>
      <c r="E310" t="s">
        <v>158</v>
      </c>
      <c r="H310">
        <v>5</v>
      </c>
    </row>
    <row r="311" spans="1:10" x14ac:dyDescent="0.25">
      <c r="A311" t="s">
        <v>9</v>
      </c>
      <c r="B311" t="s">
        <v>347</v>
      </c>
      <c r="D311" t="s">
        <v>126</v>
      </c>
      <c r="E311" t="s">
        <v>146</v>
      </c>
      <c r="H311">
        <v>5</v>
      </c>
    </row>
    <row r="312" spans="1:10" x14ac:dyDescent="0.25">
      <c r="A312" t="s">
        <v>9</v>
      </c>
      <c r="B312" t="s">
        <v>467</v>
      </c>
      <c r="E312" t="s">
        <v>468</v>
      </c>
      <c r="F312" t="s">
        <v>469</v>
      </c>
      <c r="H312">
        <v>1</v>
      </c>
      <c r="I312" t="s">
        <v>470</v>
      </c>
    </row>
    <row r="313" spans="1:10" x14ac:dyDescent="0.25">
      <c r="A313" t="s">
        <v>9</v>
      </c>
      <c r="D313" t="s">
        <v>127</v>
      </c>
      <c r="E313" t="s">
        <v>131</v>
      </c>
      <c r="H313">
        <v>5</v>
      </c>
    </row>
    <row r="314" spans="1:10" x14ac:dyDescent="0.25">
      <c r="A314" t="s">
        <v>9</v>
      </c>
      <c r="B314" t="s">
        <v>168</v>
      </c>
      <c r="D314" t="s">
        <v>126</v>
      </c>
      <c r="E314" t="s">
        <v>128</v>
      </c>
      <c r="H314">
        <v>5</v>
      </c>
    </row>
    <row r="315" spans="1:10" x14ac:dyDescent="0.25">
      <c r="A315" t="s">
        <v>9</v>
      </c>
      <c r="D315" t="s">
        <v>126</v>
      </c>
      <c r="E315" t="s">
        <v>128</v>
      </c>
      <c r="H315">
        <v>5</v>
      </c>
    </row>
    <row r="316" spans="1:10" x14ac:dyDescent="0.25">
      <c r="A316" t="s">
        <v>9</v>
      </c>
      <c r="E316" t="s">
        <v>225</v>
      </c>
      <c r="H316">
        <v>5</v>
      </c>
    </row>
    <row r="317" spans="1:10" x14ac:dyDescent="0.25">
      <c r="A317" t="s">
        <v>9</v>
      </c>
      <c r="E317" t="s">
        <v>225</v>
      </c>
      <c r="H317">
        <v>5</v>
      </c>
    </row>
    <row r="318" spans="1:10" x14ac:dyDescent="0.25">
      <c r="A318" t="s">
        <v>9</v>
      </c>
      <c r="D318" t="s">
        <v>126</v>
      </c>
      <c r="E318" t="s">
        <v>133</v>
      </c>
      <c r="H318">
        <v>5</v>
      </c>
      <c r="I318" t="s">
        <v>93</v>
      </c>
    </row>
    <row r="319" spans="1:10" x14ac:dyDescent="0.25">
      <c r="A319" t="s">
        <v>9</v>
      </c>
      <c r="D319" t="s">
        <v>126</v>
      </c>
      <c r="E319" t="s">
        <v>133</v>
      </c>
      <c r="H319">
        <v>5</v>
      </c>
    </row>
    <row r="320" spans="1:10" x14ac:dyDescent="0.25">
      <c r="A320" t="s">
        <v>9</v>
      </c>
      <c r="D320" t="s">
        <v>509</v>
      </c>
      <c r="E320" t="s">
        <v>133</v>
      </c>
      <c r="H320">
        <v>5</v>
      </c>
    </row>
    <row r="321" spans="1:9" x14ac:dyDescent="0.25">
      <c r="A321" t="s">
        <v>9</v>
      </c>
      <c r="D321" t="s">
        <v>126</v>
      </c>
      <c r="E321" t="s">
        <v>133</v>
      </c>
      <c r="F321" t="s">
        <v>314</v>
      </c>
      <c r="H321">
        <v>5</v>
      </c>
    </row>
    <row r="322" spans="1:9" x14ac:dyDescent="0.25">
      <c r="A322" t="s">
        <v>9</v>
      </c>
      <c r="D322" t="s">
        <v>126</v>
      </c>
      <c r="E322" t="s">
        <v>132</v>
      </c>
      <c r="H322">
        <v>5</v>
      </c>
      <c r="I322" t="s">
        <v>93</v>
      </c>
    </row>
    <row r="323" spans="1:9" x14ac:dyDescent="0.25">
      <c r="A323" t="s">
        <v>9</v>
      </c>
      <c r="D323" t="s">
        <v>126</v>
      </c>
      <c r="E323" t="s">
        <v>132</v>
      </c>
      <c r="H323">
        <v>5</v>
      </c>
    </row>
    <row r="324" spans="1:9" x14ac:dyDescent="0.25">
      <c r="A324" t="s">
        <v>9</v>
      </c>
      <c r="D324" t="s">
        <v>126</v>
      </c>
      <c r="E324" t="s">
        <v>132</v>
      </c>
      <c r="H324">
        <v>5</v>
      </c>
    </row>
    <row r="325" spans="1:9" x14ac:dyDescent="0.25">
      <c r="A325" t="s">
        <v>9</v>
      </c>
      <c r="B325" t="s">
        <v>163</v>
      </c>
      <c r="D325" t="s">
        <v>126</v>
      </c>
      <c r="E325" t="s">
        <v>132</v>
      </c>
      <c r="H325">
        <v>5</v>
      </c>
    </row>
    <row r="326" spans="1:9" x14ac:dyDescent="0.25">
      <c r="A326" t="s">
        <v>9</v>
      </c>
      <c r="D326" t="s">
        <v>126</v>
      </c>
      <c r="E326" t="s">
        <v>132</v>
      </c>
      <c r="H326">
        <v>5</v>
      </c>
    </row>
    <row r="327" spans="1:9" x14ac:dyDescent="0.25">
      <c r="A327" t="s">
        <v>9</v>
      </c>
      <c r="D327" t="s">
        <v>126</v>
      </c>
      <c r="E327" t="s">
        <v>132</v>
      </c>
      <c r="H327">
        <v>5</v>
      </c>
    </row>
    <row r="328" spans="1:9" x14ac:dyDescent="0.25">
      <c r="A328" t="s">
        <v>9</v>
      </c>
      <c r="B328" t="s">
        <v>229</v>
      </c>
      <c r="D328" t="s">
        <v>126</v>
      </c>
      <c r="E328" t="s">
        <v>132</v>
      </c>
      <c r="H328">
        <v>5</v>
      </c>
    </row>
    <row r="329" spans="1:9" x14ac:dyDescent="0.25">
      <c r="A329" t="s">
        <v>9</v>
      </c>
      <c r="D329" t="s">
        <v>126</v>
      </c>
      <c r="E329" t="s">
        <v>132</v>
      </c>
      <c r="H329">
        <v>5</v>
      </c>
    </row>
    <row r="330" spans="1:9" x14ac:dyDescent="0.25">
      <c r="A330" t="s">
        <v>9</v>
      </c>
      <c r="B330" t="s">
        <v>217</v>
      </c>
      <c r="D330" t="s">
        <v>126</v>
      </c>
      <c r="E330" t="s">
        <v>132</v>
      </c>
      <c r="H330">
        <v>5</v>
      </c>
    </row>
    <row r="331" spans="1:9" x14ac:dyDescent="0.25">
      <c r="A331" t="s">
        <v>9</v>
      </c>
      <c r="B331" t="s">
        <v>268</v>
      </c>
      <c r="D331" t="s">
        <v>126</v>
      </c>
      <c r="E331" t="s">
        <v>132</v>
      </c>
      <c r="H331">
        <v>5</v>
      </c>
    </row>
    <row r="332" spans="1:9" x14ac:dyDescent="0.25">
      <c r="A332" t="s">
        <v>9</v>
      </c>
      <c r="B332" t="s">
        <v>268</v>
      </c>
      <c r="D332" t="s">
        <v>126</v>
      </c>
      <c r="E332" t="s">
        <v>132</v>
      </c>
      <c r="H332">
        <v>1</v>
      </c>
      <c r="I332" t="s">
        <v>398</v>
      </c>
    </row>
    <row r="333" spans="1:9" x14ac:dyDescent="0.25">
      <c r="A333" t="s">
        <v>9</v>
      </c>
      <c r="D333" t="s">
        <v>126</v>
      </c>
      <c r="E333" t="s">
        <v>132</v>
      </c>
      <c r="H333">
        <v>5</v>
      </c>
    </row>
    <row r="334" spans="1:9" x14ac:dyDescent="0.25">
      <c r="A334" t="s">
        <v>9</v>
      </c>
      <c r="D334" t="s">
        <v>143</v>
      </c>
      <c r="E334" t="s">
        <v>130</v>
      </c>
      <c r="H334">
        <v>5</v>
      </c>
    </row>
    <row r="335" spans="1:9" x14ac:dyDescent="0.25">
      <c r="A335" t="s">
        <v>9</v>
      </c>
      <c r="E335" t="s">
        <v>134</v>
      </c>
      <c r="H335">
        <v>4</v>
      </c>
    </row>
    <row r="336" spans="1:9" x14ac:dyDescent="0.25">
      <c r="A336" t="s">
        <v>9</v>
      </c>
      <c r="D336" t="s">
        <v>127</v>
      </c>
      <c r="E336" t="s">
        <v>304</v>
      </c>
      <c r="H336">
        <v>5</v>
      </c>
    </row>
    <row r="337" spans="1:10" x14ac:dyDescent="0.25">
      <c r="A337" t="s">
        <v>9</v>
      </c>
      <c r="B337" t="s">
        <v>171</v>
      </c>
      <c r="D337" t="s">
        <v>126</v>
      </c>
      <c r="E337" t="s">
        <v>231</v>
      </c>
      <c r="H337">
        <v>5</v>
      </c>
      <c r="I337" t="s">
        <v>93</v>
      </c>
    </row>
    <row r="338" spans="1:10" x14ac:dyDescent="0.25">
      <c r="A338" t="s">
        <v>9</v>
      </c>
      <c r="D338" t="s">
        <v>126</v>
      </c>
      <c r="E338" t="s">
        <v>199</v>
      </c>
      <c r="F338" t="s">
        <v>202</v>
      </c>
      <c r="H338">
        <v>5</v>
      </c>
    </row>
    <row r="339" spans="1:10" x14ac:dyDescent="0.25">
      <c r="A339" t="s">
        <v>9</v>
      </c>
      <c r="E339" t="s">
        <v>115</v>
      </c>
      <c r="F339" t="s">
        <v>116</v>
      </c>
      <c r="H339">
        <v>5</v>
      </c>
    </row>
    <row r="340" spans="1:10" x14ac:dyDescent="0.25">
      <c r="A340" t="s">
        <v>9</v>
      </c>
      <c r="E340" t="s">
        <v>115</v>
      </c>
      <c r="H340">
        <v>5</v>
      </c>
    </row>
    <row r="341" spans="1:10" x14ac:dyDescent="0.25">
      <c r="A341" t="s">
        <v>9</v>
      </c>
      <c r="E341" t="s">
        <v>115</v>
      </c>
      <c r="H341">
        <v>5</v>
      </c>
      <c r="I341" t="s">
        <v>93</v>
      </c>
    </row>
    <row r="342" spans="1:10" x14ac:dyDescent="0.25">
      <c r="A342" t="s">
        <v>9</v>
      </c>
      <c r="E342" t="s">
        <v>115</v>
      </c>
      <c r="H342">
        <v>5</v>
      </c>
      <c r="I342" t="s">
        <v>185</v>
      </c>
    </row>
    <row r="343" spans="1:10" x14ac:dyDescent="0.25">
      <c r="A343" t="s">
        <v>9</v>
      </c>
      <c r="B343" t="s">
        <v>413</v>
      </c>
      <c r="E343" t="s">
        <v>115</v>
      </c>
      <c r="H343">
        <v>5</v>
      </c>
    </row>
    <row r="344" spans="1:10" x14ac:dyDescent="0.25">
      <c r="A344" t="s">
        <v>9</v>
      </c>
      <c r="E344" t="s">
        <v>379</v>
      </c>
      <c r="H344">
        <v>5</v>
      </c>
      <c r="J344" t="s">
        <v>481</v>
      </c>
    </row>
    <row r="345" spans="1:10" x14ac:dyDescent="0.25">
      <c r="A345" t="s">
        <v>9</v>
      </c>
      <c r="E345" t="s">
        <v>379</v>
      </c>
      <c r="F345" t="s">
        <v>497</v>
      </c>
      <c r="H345">
        <v>5</v>
      </c>
      <c r="I345" t="s">
        <v>93</v>
      </c>
    </row>
    <row r="346" spans="1:10" x14ac:dyDescent="0.25">
      <c r="A346" t="s">
        <v>20</v>
      </c>
      <c r="D346" t="s">
        <v>126</v>
      </c>
      <c r="E346" t="s">
        <v>227</v>
      </c>
      <c r="H346">
        <v>5</v>
      </c>
      <c r="I346" t="s">
        <v>93</v>
      </c>
    </row>
    <row r="347" spans="1:10" x14ac:dyDescent="0.25">
      <c r="A347" t="s">
        <v>20</v>
      </c>
      <c r="D347" t="s">
        <v>126</v>
      </c>
      <c r="E347" t="s">
        <v>235</v>
      </c>
      <c r="H347">
        <v>5</v>
      </c>
    </row>
    <row r="348" spans="1:10" x14ac:dyDescent="0.25">
      <c r="A348" t="s">
        <v>20</v>
      </c>
      <c r="E348" t="s">
        <v>160</v>
      </c>
      <c r="H348">
        <v>5</v>
      </c>
      <c r="J348" t="s">
        <v>161</v>
      </c>
    </row>
    <row r="349" spans="1:10" x14ac:dyDescent="0.25">
      <c r="A349" t="s">
        <v>20</v>
      </c>
      <c r="D349" t="s">
        <v>126</v>
      </c>
      <c r="E349" t="s">
        <v>245</v>
      </c>
      <c r="H349">
        <v>5</v>
      </c>
      <c r="I349" t="s">
        <v>356</v>
      </c>
    </row>
    <row r="350" spans="1:10" x14ac:dyDescent="0.25">
      <c r="A350" t="s">
        <v>20</v>
      </c>
      <c r="D350" t="s">
        <v>126</v>
      </c>
      <c r="E350" t="s">
        <v>245</v>
      </c>
      <c r="H350">
        <v>5</v>
      </c>
    </row>
    <row r="351" spans="1:10" x14ac:dyDescent="0.25">
      <c r="A351" t="s">
        <v>20</v>
      </c>
      <c r="B351" t="s">
        <v>444</v>
      </c>
      <c r="D351" t="s">
        <v>126</v>
      </c>
      <c r="E351" t="s">
        <v>245</v>
      </c>
      <c r="H351">
        <v>5</v>
      </c>
    </row>
    <row r="352" spans="1:10" x14ac:dyDescent="0.25">
      <c r="A352" t="s">
        <v>20</v>
      </c>
      <c r="D352" t="s">
        <v>126</v>
      </c>
      <c r="E352" t="s">
        <v>245</v>
      </c>
      <c r="H352">
        <v>5</v>
      </c>
    </row>
    <row r="353" spans="1:10" x14ac:dyDescent="0.25">
      <c r="A353" t="s">
        <v>20</v>
      </c>
      <c r="B353" t="s">
        <v>266</v>
      </c>
      <c r="D353" t="s">
        <v>126</v>
      </c>
      <c r="E353" t="s">
        <v>154</v>
      </c>
      <c r="H353">
        <v>5</v>
      </c>
    </row>
    <row r="354" spans="1:10" x14ac:dyDescent="0.25">
      <c r="A354" t="s">
        <v>20</v>
      </c>
      <c r="D354" t="s">
        <v>126</v>
      </c>
      <c r="E354" t="s">
        <v>154</v>
      </c>
      <c r="H354">
        <v>5</v>
      </c>
    </row>
    <row r="355" spans="1:10" x14ac:dyDescent="0.25">
      <c r="A355" t="s">
        <v>20</v>
      </c>
      <c r="D355" t="s">
        <v>126</v>
      </c>
      <c r="E355" t="s">
        <v>154</v>
      </c>
      <c r="H355">
        <v>6</v>
      </c>
      <c r="I355" t="s">
        <v>485</v>
      </c>
      <c r="J355" t="s">
        <v>486</v>
      </c>
    </row>
    <row r="356" spans="1:10" x14ac:dyDescent="0.25">
      <c r="A356" t="s">
        <v>20</v>
      </c>
      <c r="E356" t="s">
        <v>36</v>
      </c>
      <c r="H356">
        <v>5</v>
      </c>
      <c r="I356" t="s">
        <v>84</v>
      </c>
    </row>
    <row r="357" spans="1:10" x14ac:dyDescent="0.25">
      <c r="A357" t="s">
        <v>20</v>
      </c>
      <c r="E357" t="s">
        <v>36</v>
      </c>
      <c r="H357">
        <v>5</v>
      </c>
    </row>
    <row r="358" spans="1:10" x14ac:dyDescent="0.25">
      <c r="A358" t="s">
        <v>20</v>
      </c>
      <c r="E358" t="s">
        <v>10</v>
      </c>
      <c r="F358" t="s">
        <v>172</v>
      </c>
      <c r="H358">
        <v>5</v>
      </c>
    </row>
    <row r="359" spans="1:10" x14ac:dyDescent="0.25">
      <c r="A359" t="s">
        <v>20</v>
      </c>
      <c r="E359" t="s">
        <v>24</v>
      </c>
      <c r="H359">
        <v>5</v>
      </c>
    </row>
    <row r="360" spans="1:10" x14ac:dyDescent="0.25">
      <c r="A360" t="s">
        <v>20</v>
      </c>
      <c r="E360" t="s">
        <v>24</v>
      </c>
      <c r="F360" t="s">
        <v>242</v>
      </c>
      <c r="H360">
        <v>5</v>
      </c>
    </row>
    <row r="361" spans="1:10" x14ac:dyDescent="0.25">
      <c r="A361" t="s">
        <v>20</v>
      </c>
      <c r="D361" t="s">
        <v>126</v>
      </c>
      <c r="E361" t="s">
        <v>300</v>
      </c>
      <c r="H361">
        <v>5</v>
      </c>
    </row>
    <row r="362" spans="1:10" x14ac:dyDescent="0.25">
      <c r="A362" t="s">
        <v>20</v>
      </c>
      <c r="D362" t="s">
        <v>127</v>
      </c>
      <c r="E362" t="s">
        <v>141</v>
      </c>
      <c r="H362">
        <v>5</v>
      </c>
      <c r="I362" t="s">
        <v>84</v>
      </c>
    </row>
    <row r="363" spans="1:10" x14ac:dyDescent="0.25">
      <c r="A363" t="s">
        <v>20</v>
      </c>
      <c r="D363" t="s">
        <v>126</v>
      </c>
      <c r="E363" t="s">
        <v>129</v>
      </c>
      <c r="H363">
        <v>5</v>
      </c>
      <c r="I363" t="s">
        <v>222</v>
      </c>
    </row>
    <row r="364" spans="1:10" x14ac:dyDescent="0.25">
      <c r="A364" t="s">
        <v>20</v>
      </c>
      <c r="E364" t="s">
        <v>220</v>
      </c>
      <c r="F364" t="s">
        <v>437</v>
      </c>
      <c r="H364">
        <v>5</v>
      </c>
    </row>
    <row r="365" spans="1:10" x14ac:dyDescent="0.25">
      <c r="A365" t="s">
        <v>20</v>
      </c>
      <c r="B365" t="s">
        <v>410</v>
      </c>
      <c r="E365" t="s">
        <v>379</v>
      </c>
      <c r="F365" t="s">
        <v>411</v>
      </c>
      <c r="H365">
        <v>5</v>
      </c>
      <c r="I365" t="s">
        <v>412</v>
      </c>
    </row>
    <row r="366" spans="1:10" x14ac:dyDescent="0.25">
      <c r="A366" t="s">
        <v>20</v>
      </c>
      <c r="E366" t="s">
        <v>148</v>
      </c>
      <c r="H366">
        <v>5</v>
      </c>
    </row>
    <row r="367" spans="1:10" x14ac:dyDescent="0.25">
      <c r="A367" t="s">
        <v>20</v>
      </c>
      <c r="E367" t="s">
        <v>148</v>
      </c>
      <c r="H367">
        <v>5</v>
      </c>
    </row>
    <row r="368" spans="1:10" x14ac:dyDescent="0.25">
      <c r="A368" t="s">
        <v>20</v>
      </c>
      <c r="D368" t="s">
        <v>143</v>
      </c>
      <c r="E368" t="s">
        <v>144</v>
      </c>
      <c r="H368">
        <v>5</v>
      </c>
    </row>
    <row r="369" spans="1:9" x14ac:dyDescent="0.25">
      <c r="A369" t="s">
        <v>20</v>
      </c>
      <c r="D369" t="s">
        <v>143</v>
      </c>
      <c r="E369" t="s">
        <v>144</v>
      </c>
      <c r="H369">
        <v>5</v>
      </c>
    </row>
    <row r="370" spans="1:9" x14ac:dyDescent="0.25">
      <c r="A370" t="s">
        <v>20</v>
      </c>
      <c r="D370" t="s">
        <v>126</v>
      </c>
      <c r="E370" t="s">
        <v>167</v>
      </c>
      <c r="H370">
        <v>5</v>
      </c>
    </row>
    <row r="371" spans="1:9" x14ac:dyDescent="0.25">
      <c r="A371" t="s">
        <v>20</v>
      </c>
      <c r="D371" t="s">
        <v>126</v>
      </c>
      <c r="E371" t="s">
        <v>167</v>
      </c>
      <c r="H371">
        <v>5</v>
      </c>
    </row>
    <row r="372" spans="1:9" x14ac:dyDescent="0.25">
      <c r="A372" t="s">
        <v>20</v>
      </c>
      <c r="E372" t="s">
        <v>158</v>
      </c>
      <c r="H372">
        <v>5</v>
      </c>
    </row>
    <row r="373" spans="1:9" x14ac:dyDescent="0.25">
      <c r="A373" t="s">
        <v>20</v>
      </c>
      <c r="D373" t="s">
        <v>126</v>
      </c>
      <c r="E373" t="s">
        <v>146</v>
      </c>
      <c r="H373">
        <v>5</v>
      </c>
      <c r="I373" t="s">
        <v>284</v>
      </c>
    </row>
    <row r="374" spans="1:9" x14ac:dyDescent="0.25">
      <c r="A374" t="s">
        <v>20</v>
      </c>
      <c r="D374" t="s">
        <v>127</v>
      </c>
      <c r="E374" t="s">
        <v>131</v>
      </c>
      <c r="H374">
        <v>5</v>
      </c>
    </row>
    <row r="375" spans="1:9" x14ac:dyDescent="0.25">
      <c r="A375" t="s">
        <v>20</v>
      </c>
      <c r="D375" t="s">
        <v>126</v>
      </c>
      <c r="E375" t="s">
        <v>133</v>
      </c>
      <c r="H375">
        <v>5</v>
      </c>
    </row>
    <row r="376" spans="1:9" x14ac:dyDescent="0.25">
      <c r="A376" t="s">
        <v>20</v>
      </c>
      <c r="D376" t="s">
        <v>126</v>
      </c>
      <c r="E376" t="s">
        <v>133</v>
      </c>
      <c r="H376">
        <v>5</v>
      </c>
    </row>
    <row r="377" spans="1:9" x14ac:dyDescent="0.25">
      <c r="A377" t="s">
        <v>20</v>
      </c>
      <c r="D377" t="s">
        <v>126</v>
      </c>
      <c r="E377" t="s">
        <v>132</v>
      </c>
      <c r="H377">
        <v>5</v>
      </c>
    </row>
    <row r="378" spans="1:9" x14ac:dyDescent="0.25">
      <c r="A378" t="s">
        <v>20</v>
      </c>
      <c r="D378" t="s">
        <v>143</v>
      </c>
      <c r="E378" t="s">
        <v>130</v>
      </c>
      <c r="H378">
        <v>5</v>
      </c>
    </row>
    <row r="379" spans="1:9" x14ac:dyDescent="0.25">
      <c r="A379" t="s">
        <v>20</v>
      </c>
      <c r="E379" t="s">
        <v>115</v>
      </c>
      <c r="H379">
        <v>5</v>
      </c>
    </row>
    <row r="380" spans="1:9" x14ac:dyDescent="0.25">
      <c r="A380" t="s">
        <v>20</v>
      </c>
      <c r="E380" t="s">
        <v>115</v>
      </c>
      <c r="H380">
        <v>5</v>
      </c>
    </row>
    <row r="381" spans="1:9" x14ac:dyDescent="0.25">
      <c r="A381" t="s">
        <v>25</v>
      </c>
      <c r="D381" t="s">
        <v>127</v>
      </c>
      <c r="E381" t="s">
        <v>150</v>
      </c>
      <c r="F381" t="s">
        <v>201</v>
      </c>
      <c r="H381">
        <v>3</v>
      </c>
    </row>
    <row r="382" spans="1:9" x14ac:dyDescent="0.25">
      <c r="A382" t="s">
        <v>25</v>
      </c>
      <c r="D382" t="s">
        <v>126</v>
      </c>
      <c r="E382" t="s">
        <v>245</v>
      </c>
      <c r="H382">
        <v>5</v>
      </c>
    </row>
    <row r="383" spans="1:9" x14ac:dyDescent="0.25">
      <c r="A383" t="s">
        <v>25</v>
      </c>
      <c r="D383" t="s">
        <v>126</v>
      </c>
      <c r="E383" t="s">
        <v>245</v>
      </c>
      <c r="H383">
        <v>6</v>
      </c>
    </row>
    <row r="384" spans="1:9" x14ac:dyDescent="0.25">
      <c r="A384" t="s">
        <v>25</v>
      </c>
      <c r="D384" t="s">
        <v>126</v>
      </c>
      <c r="E384" t="s">
        <v>245</v>
      </c>
      <c r="H384">
        <v>5</v>
      </c>
    </row>
    <row r="385" spans="1:10" x14ac:dyDescent="0.25">
      <c r="A385" t="s">
        <v>25</v>
      </c>
      <c r="B385" t="s">
        <v>78</v>
      </c>
      <c r="E385" t="s">
        <v>36</v>
      </c>
      <c r="H385">
        <v>5</v>
      </c>
    </row>
    <row r="386" spans="1:10" x14ac:dyDescent="0.25">
      <c r="A386" t="s">
        <v>25</v>
      </c>
      <c r="E386" t="s">
        <v>36</v>
      </c>
      <c r="H386">
        <v>5</v>
      </c>
    </row>
    <row r="387" spans="1:10" x14ac:dyDescent="0.25">
      <c r="A387" t="s">
        <v>25</v>
      </c>
      <c r="E387" t="s">
        <v>10</v>
      </c>
      <c r="H387">
        <v>5</v>
      </c>
    </row>
    <row r="388" spans="1:10" x14ac:dyDescent="0.25">
      <c r="A388" t="s">
        <v>25</v>
      </c>
      <c r="E388" t="s">
        <v>10</v>
      </c>
      <c r="H388">
        <v>5</v>
      </c>
    </row>
    <row r="389" spans="1:10" x14ac:dyDescent="0.25">
      <c r="A389" t="s">
        <v>25</v>
      </c>
      <c r="E389" t="s">
        <v>10</v>
      </c>
      <c r="H389">
        <v>5</v>
      </c>
    </row>
    <row r="390" spans="1:10" x14ac:dyDescent="0.25">
      <c r="A390" t="s">
        <v>25</v>
      </c>
      <c r="E390" t="s">
        <v>10</v>
      </c>
      <c r="H390">
        <v>5</v>
      </c>
      <c r="J390" t="s">
        <v>479</v>
      </c>
    </row>
    <row r="391" spans="1:10" x14ac:dyDescent="0.25">
      <c r="A391" t="s">
        <v>25</v>
      </c>
      <c r="E391" t="s">
        <v>339</v>
      </c>
      <c r="H391">
        <v>5</v>
      </c>
    </row>
    <row r="392" spans="1:10" x14ac:dyDescent="0.25">
      <c r="A392" t="s">
        <v>25</v>
      </c>
      <c r="E392" t="s">
        <v>303</v>
      </c>
      <c r="H392">
        <v>5</v>
      </c>
    </row>
    <row r="393" spans="1:10" x14ac:dyDescent="0.25">
      <c r="A393" t="s">
        <v>25</v>
      </c>
      <c r="E393" t="s">
        <v>24</v>
      </c>
      <c r="H393">
        <v>5</v>
      </c>
    </row>
    <row r="394" spans="1:10" x14ac:dyDescent="0.25">
      <c r="A394" t="s">
        <v>25</v>
      </c>
      <c r="E394" t="s">
        <v>0</v>
      </c>
      <c r="H394">
        <v>5</v>
      </c>
    </row>
    <row r="395" spans="1:10" x14ac:dyDescent="0.25">
      <c r="A395" t="s">
        <v>25</v>
      </c>
      <c r="D395" t="s">
        <v>126</v>
      </c>
      <c r="E395" t="s">
        <v>299</v>
      </c>
      <c r="H395">
        <v>2</v>
      </c>
    </row>
    <row r="396" spans="1:10" x14ac:dyDescent="0.25">
      <c r="A396" t="s">
        <v>25</v>
      </c>
      <c r="B396" t="s">
        <v>456</v>
      </c>
      <c r="D396" t="s">
        <v>126</v>
      </c>
      <c r="E396" t="s">
        <v>300</v>
      </c>
      <c r="H396">
        <v>5</v>
      </c>
    </row>
    <row r="397" spans="1:10" x14ac:dyDescent="0.25">
      <c r="A397" t="s">
        <v>25</v>
      </c>
      <c r="D397" t="s">
        <v>127</v>
      </c>
      <c r="E397" t="s">
        <v>141</v>
      </c>
      <c r="H397">
        <v>5</v>
      </c>
    </row>
    <row r="398" spans="1:10" x14ac:dyDescent="0.25">
      <c r="A398" t="s">
        <v>25</v>
      </c>
      <c r="D398" t="s">
        <v>127</v>
      </c>
      <c r="E398" t="s">
        <v>141</v>
      </c>
      <c r="H398">
        <v>5</v>
      </c>
      <c r="I398" t="s">
        <v>219</v>
      </c>
    </row>
    <row r="399" spans="1:10" x14ac:dyDescent="0.25">
      <c r="A399" t="s">
        <v>25</v>
      </c>
      <c r="D399" t="s">
        <v>127</v>
      </c>
      <c r="E399" t="s">
        <v>141</v>
      </c>
      <c r="H399">
        <v>5</v>
      </c>
      <c r="I399" t="s">
        <v>222</v>
      </c>
    </row>
    <row r="400" spans="1:10" x14ac:dyDescent="0.25">
      <c r="A400" t="s">
        <v>25</v>
      </c>
      <c r="D400" t="s">
        <v>127</v>
      </c>
      <c r="E400" t="s">
        <v>141</v>
      </c>
      <c r="H400">
        <v>5</v>
      </c>
    </row>
    <row r="401" spans="1:9" x14ac:dyDescent="0.25">
      <c r="A401" t="s">
        <v>25</v>
      </c>
      <c r="D401" t="s">
        <v>127</v>
      </c>
      <c r="E401" t="s">
        <v>141</v>
      </c>
      <c r="H401">
        <v>5</v>
      </c>
    </row>
    <row r="402" spans="1:9" x14ac:dyDescent="0.25">
      <c r="A402" t="s">
        <v>25</v>
      </c>
      <c r="D402" t="s">
        <v>126</v>
      </c>
      <c r="E402" t="s">
        <v>129</v>
      </c>
      <c r="H402">
        <v>5</v>
      </c>
    </row>
    <row r="403" spans="1:9" x14ac:dyDescent="0.25">
      <c r="A403" t="s">
        <v>25</v>
      </c>
      <c r="D403" t="s">
        <v>126</v>
      </c>
      <c r="E403" t="s">
        <v>129</v>
      </c>
      <c r="H403">
        <v>5</v>
      </c>
    </row>
    <row r="404" spans="1:9" x14ac:dyDescent="0.25">
      <c r="A404" t="s">
        <v>25</v>
      </c>
      <c r="D404" t="s">
        <v>126</v>
      </c>
      <c r="E404" t="s">
        <v>129</v>
      </c>
      <c r="F404" t="s">
        <v>418</v>
      </c>
      <c r="H404">
        <v>5</v>
      </c>
    </row>
    <row r="405" spans="1:9" x14ac:dyDescent="0.25">
      <c r="A405" t="s">
        <v>25</v>
      </c>
      <c r="D405" t="s">
        <v>417</v>
      </c>
      <c r="E405" t="s">
        <v>129</v>
      </c>
      <c r="H405">
        <v>5</v>
      </c>
    </row>
    <row r="406" spans="1:9" x14ac:dyDescent="0.25">
      <c r="A406" t="s">
        <v>25</v>
      </c>
      <c r="D406" t="s">
        <v>126</v>
      </c>
      <c r="E406" t="s">
        <v>129</v>
      </c>
      <c r="F406" t="s">
        <v>462</v>
      </c>
      <c r="H406">
        <v>5</v>
      </c>
    </row>
    <row r="407" spans="1:9" x14ac:dyDescent="0.25">
      <c r="A407" t="s">
        <v>25</v>
      </c>
      <c r="D407" t="s">
        <v>157</v>
      </c>
      <c r="E407" t="s">
        <v>244</v>
      </c>
      <c r="H407">
        <v>5</v>
      </c>
    </row>
    <row r="408" spans="1:9" x14ac:dyDescent="0.25">
      <c r="A408" t="s">
        <v>25</v>
      </c>
      <c r="B408" t="s">
        <v>178</v>
      </c>
      <c r="D408" t="s">
        <v>126</v>
      </c>
      <c r="E408" t="s">
        <v>179</v>
      </c>
      <c r="H408">
        <v>5</v>
      </c>
    </row>
    <row r="409" spans="1:9" x14ac:dyDescent="0.25">
      <c r="A409" t="s">
        <v>25</v>
      </c>
      <c r="E409" t="s">
        <v>158</v>
      </c>
      <c r="H409">
        <v>5</v>
      </c>
    </row>
    <row r="410" spans="1:9" x14ac:dyDescent="0.25">
      <c r="A410" t="s">
        <v>25</v>
      </c>
      <c r="D410" t="s">
        <v>126</v>
      </c>
      <c r="E410" t="s">
        <v>133</v>
      </c>
      <c r="H410">
        <v>5</v>
      </c>
      <c r="I410" t="s">
        <v>221</v>
      </c>
    </row>
    <row r="411" spans="1:9" x14ac:dyDescent="0.25">
      <c r="A411" t="s">
        <v>25</v>
      </c>
      <c r="B411" t="s">
        <v>383</v>
      </c>
      <c r="D411" t="s">
        <v>126</v>
      </c>
      <c r="E411" t="s">
        <v>133</v>
      </c>
      <c r="H411">
        <v>5</v>
      </c>
    </row>
    <row r="412" spans="1:9" x14ac:dyDescent="0.25">
      <c r="A412" t="s">
        <v>25</v>
      </c>
      <c r="D412" t="s">
        <v>126</v>
      </c>
      <c r="E412" t="s">
        <v>132</v>
      </c>
      <c r="H412">
        <v>5</v>
      </c>
    </row>
    <row r="413" spans="1:9" x14ac:dyDescent="0.25">
      <c r="A413" t="s">
        <v>25</v>
      </c>
      <c r="D413" t="s">
        <v>126</v>
      </c>
      <c r="E413" t="s">
        <v>132</v>
      </c>
      <c r="H413">
        <v>5</v>
      </c>
    </row>
    <row r="414" spans="1:9" x14ac:dyDescent="0.25">
      <c r="A414" t="s">
        <v>25</v>
      </c>
      <c r="D414" t="s">
        <v>126</v>
      </c>
      <c r="E414" t="s">
        <v>132</v>
      </c>
      <c r="H414">
        <v>5</v>
      </c>
      <c r="I414" t="s">
        <v>222</v>
      </c>
    </row>
    <row r="415" spans="1:9" x14ac:dyDescent="0.25">
      <c r="A415" t="s">
        <v>25</v>
      </c>
      <c r="E415" t="s">
        <v>134</v>
      </c>
      <c r="H415">
        <v>5</v>
      </c>
    </row>
    <row r="416" spans="1:9" x14ac:dyDescent="0.25">
      <c r="A416" t="s">
        <v>25</v>
      </c>
      <c r="E416" t="s">
        <v>134</v>
      </c>
      <c r="H416">
        <v>5</v>
      </c>
    </row>
    <row r="417" spans="1:10" x14ac:dyDescent="0.25">
      <c r="A417" t="s">
        <v>25</v>
      </c>
      <c r="B417" t="s">
        <v>493</v>
      </c>
      <c r="D417" t="s">
        <v>126</v>
      </c>
      <c r="E417" t="s">
        <v>322</v>
      </c>
      <c r="H417">
        <v>6</v>
      </c>
      <c r="I417" t="s">
        <v>494</v>
      </c>
      <c r="J417" t="s">
        <v>495</v>
      </c>
    </row>
    <row r="418" spans="1:10" x14ac:dyDescent="0.25">
      <c r="A418" t="s">
        <v>25</v>
      </c>
      <c r="B418" t="s">
        <v>198</v>
      </c>
      <c r="D418" t="s">
        <v>126</v>
      </c>
      <c r="E418" t="s">
        <v>199</v>
      </c>
      <c r="F418" t="s">
        <v>200</v>
      </c>
      <c r="H418">
        <v>5</v>
      </c>
    </row>
    <row r="419" spans="1:10" x14ac:dyDescent="0.25">
      <c r="A419" t="s">
        <v>25</v>
      </c>
      <c r="E419" t="s">
        <v>115</v>
      </c>
      <c r="H419">
        <v>5</v>
      </c>
    </row>
    <row r="420" spans="1:10" x14ac:dyDescent="0.25">
      <c r="A420" t="s">
        <v>25</v>
      </c>
      <c r="B420" t="s">
        <v>268</v>
      </c>
      <c r="E420" t="s">
        <v>379</v>
      </c>
      <c r="F420" t="s">
        <v>424</v>
      </c>
      <c r="H420">
        <v>5</v>
      </c>
    </row>
    <row r="421" spans="1:10" x14ac:dyDescent="0.25">
      <c r="A421" t="s">
        <v>352</v>
      </c>
      <c r="E421" t="s">
        <v>10</v>
      </c>
      <c r="H421">
        <v>5</v>
      </c>
    </row>
    <row r="422" spans="1:10" x14ac:dyDescent="0.25">
      <c r="A422" t="s">
        <v>15</v>
      </c>
      <c r="B422" t="s">
        <v>103</v>
      </c>
      <c r="E422" t="s">
        <v>36</v>
      </c>
      <c r="H422">
        <v>5</v>
      </c>
    </row>
    <row r="423" spans="1:10" x14ac:dyDescent="0.25">
      <c r="A423" t="s">
        <v>15</v>
      </c>
      <c r="E423" t="s">
        <v>10</v>
      </c>
      <c r="H423">
        <v>5</v>
      </c>
    </row>
    <row r="424" spans="1:10" x14ac:dyDescent="0.25">
      <c r="A424" t="s">
        <v>15</v>
      </c>
      <c r="E424" t="s">
        <v>24</v>
      </c>
      <c r="H424">
        <v>5</v>
      </c>
    </row>
    <row r="425" spans="1:10" x14ac:dyDescent="0.25">
      <c r="A425" t="s">
        <v>15</v>
      </c>
      <c r="E425" t="s">
        <v>24</v>
      </c>
      <c r="F425" t="s">
        <v>361</v>
      </c>
      <c r="H425">
        <v>3</v>
      </c>
    </row>
    <row r="426" spans="1:10" x14ac:dyDescent="0.25">
      <c r="A426" t="s">
        <v>15</v>
      </c>
      <c r="D426" t="s">
        <v>126</v>
      </c>
      <c r="E426" t="s">
        <v>167</v>
      </c>
      <c r="F426" t="s">
        <v>353</v>
      </c>
      <c r="H426">
        <v>5</v>
      </c>
    </row>
    <row r="427" spans="1:10" x14ac:dyDescent="0.25">
      <c r="A427" t="s">
        <v>15</v>
      </c>
      <c r="D427" t="s">
        <v>126</v>
      </c>
      <c r="E427" t="s">
        <v>167</v>
      </c>
      <c r="H427">
        <v>5</v>
      </c>
    </row>
    <row r="428" spans="1:10" x14ac:dyDescent="0.25">
      <c r="A428" t="s">
        <v>15</v>
      </c>
      <c r="D428" t="s">
        <v>126</v>
      </c>
      <c r="E428" t="s">
        <v>132</v>
      </c>
      <c r="H428">
        <v>5</v>
      </c>
    </row>
    <row r="429" spans="1:10" x14ac:dyDescent="0.25">
      <c r="A429" t="s">
        <v>15</v>
      </c>
      <c r="B429" t="s">
        <v>103</v>
      </c>
      <c r="D429" t="s">
        <v>126</v>
      </c>
      <c r="E429" t="s">
        <v>132</v>
      </c>
      <c r="F429" t="s">
        <v>172</v>
      </c>
      <c r="H429">
        <v>5</v>
      </c>
    </row>
    <row r="430" spans="1:10" x14ac:dyDescent="0.25">
      <c r="A430" t="s">
        <v>15</v>
      </c>
      <c r="D430" t="s">
        <v>126</v>
      </c>
      <c r="E430" t="s">
        <v>132</v>
      </c>
      <c r="H430">
        <v>5</v>
      </c>
    </row>
    <row r="431" spans="1:10" x14ac:dyDescent="0.25">
      <c r="A431" t="s">
        <v>15</v>
      </c>
      <c r="D431" t="s">
        <v>126</v>
      </c>
      <c r="E431" t="s">
        <v>132</v>
      </c>
      <c r="H431">
        <v>5</v>
      </c>
    </row>
    <row r="432" spans="1:10" x14ac:dyDescent="0.25">
      <c r="A432" t="s">
        <v>15</v>
      </c>
      <c r="D432" t="s">
        <v>143</v>
      </c>
      <c r="E432" t="s">
        <v>130</v>
      </c>
      <c r="F432" t="s">
        <v>193</v>
      </c>
      <c r="H432">
        <v>5</v>
      </c>
    </row>
    <row r="433" spans="1:10" x14ac:dyDescent="0.25">
      <c r="A433" t="s">
        <v>15</v>
      </c>
      <c r="E433" t="s">
        <v>394</v>
      </c>
      <c r="H433">
        <v>5</v>
      </c>
    </row>
    <row r="434" spans="1:10" x14ac:dyDescent="0.25">
      <c r="A434" t="s">
        <v>15</v>
      </c>
      <c r="E434" t="s">
        <v>115</v>
      </c>
      <c r="H434">
        <v>5</v>
      </c>
    </row>
    <row r="435" spans="1:10" x14ac:dyDescent="0.25">
      <c r="A435" t="s">
        <v>1</v>
      </c>
      <c r="D435" t="s">
        <v>127</v>
      </c>
      <c r="E435" t="s">
        <v>150</v>
      </c>
      <c r="H435">
        <v>5</v>
      </c>
    </row>
    <row r="436" spans="1:10" x14ac:dyDescent="0.25">
      <c r="A436" t="s">
        <v>1</v>
      </c>
      <c r="D436" t="s">
        <v>127</v>
      </c>
      <c r="E436" t="s">
        <v>150</v>
      </c>
      <c r="H436">
        <v>6</v>
      </c>
    </row>
    <row r="437" spans="1:10" x14ac:dyDescent="0.25">
      <c r="A437" t="s">
        <v>1</v>
      </c>
      <c r="D437" t="s">
        <v>127</v>
      </c>
      <c r="E437" t="s">
        <v>150</v>
      </c>
      <c r="H437">
        <v>5</v>
      </c>
    </row>
    <row r="438" spans="1:10" x14ac:dyDescent="0.25">
      <c r="A438" t="s">
        <v>1</v>
      </c>
      <c r="B438" t="s">
        <v>359</v>
      </c>
      <c r="D438" t="s">
        <v>127</v>
      </c>
      <c r="E438" t="s">
        <v>150</v>
      </c>
      <c r="H438">
        <v>4</v>
      </c>
    </row>
    <row r="439" spans="1:10" x14ac:dyDescent="0.25">
      <c r="A439" t="s">
        <v>1</v>
      </c>
      <c r="D439" t="s">
        <v>127</v>
      </c>
      <c r="E439" t="s">
        <v>150</v>
      </c>
      <c r="H439">
        <v>5</v>
      </c>
    </row>
    <row r="440" spans="1:10" x14ac:dyDescent="0.25">
      <c r="A440" t="s">
        <v>1</v>
      </c>
      <c r="D440" t="s">
        <v>127</v>
      </c>
      <c r="E440" t="s">
        <v>150</v>
      </c>
      <c r="H440">
        <v>5</v>
      </c>
    </row>
    <row r="441" spans="1:10" x14ac:dyDescent="0.25">
      <c r="A441" t="s">
        <v>1</v>
      </c>
      <c r="B441" t="s">
        <v>451</v>
      </c>
      <c r="D441" t="s">
        <v>127</v>
      </c>
      <c r="E441" t="s">
        <v>150</v>
      </c>
      <c r="F441" t="s">
        <v>452</v>
      </c>
      <c r="H441">
        <v>2</v>
      </c>
    </row>
    <row r="442" spans="1:10" x14ac:dyDescent="0.25">
      <c r="A442" t="s">
        <v>1</v>
      </c>
      <c r="D442" t="s">
        <v>127</v>
      </c>
      <c r="E442" t="s">
        <v>150</v>
      </c>
      <c r="H442">
        <v>5</v>
      </c>
      <c r="I442" t="s">
        <v>38</v>
      </c>
    </row>
    <row r="443" spans="1:10" x14ac:dyDescent="0.25">
      <c r="A443" t="s">
        <v>1</v>
      </c>
      <c r="D443" t="s">
        <v>127</v>
      </c>
      <c r="E443" t="s">
        <v>150</v>
      </c>
      <c r="H443">
        <v>5</v>
      </c>
      <c r="I443" t="s">
        <v>100</v>
      </c>
    </row>
    <row r="444" spans="1:10" x14ac:dyDescent="0.25">
      <c r="A444" t="s">
        <v>1</v>
      </c>
      <c r="D444" t="s">
        <v>127</v>
      </c>
      <c r="E444" t="s">
        <v>150</v>
      </c>
      <c r="H444">
        <v>5</v>
      </c>
      <c r="I444" t="s">
        <v>483</v>
      </c>
      <c r="J444" t="s">
        <v>484</v>
      </c>
    </row>
    <row r="445" spans="1:10" x14ac:dyDescent="0.25">
      <c r="A445" t="s">
        <v>1</v>
      </c>
      <c r="D445" t="s">
        <v>126</v>
      </c>
      <c r="E445" t="s">
        <v>235</v>
      </c>
      <c r="H445">
        <v>5</v>
      </c>
    </row>
    <row r="446" spans="1:10" x14ac:dyDescent="0.25">
      <c r="A446" t="s">
        <v>1</v>
      </c>
      <c r="D446" t="s">
        <v>126</v>
      </c>
      <c r="E446" t="s">
        <v>159</v>
      </c>
      <c r="H446">
        <v>5</v>
      </c>
    </row>
    <row r="447" spans="1:10" x14ac:dyDescent="0.25">
      <c r="A447" t="s">
        <v>1</v>
      </c>
      <c r="D447" t="s">
        <v>126</v>
      </c>
      <c r="E447" t="s">
        <v>245</v>
      </c>
      <c r="H447">
        <v>5</v>
      </c>
      <c r="I447" t="s">
        <v>208</v>
      </c>
    </row>
    <row r="448" spans="1:10" x14ac:dyDescent="0.25">
      <c r="A448" t="s">
        <v>1</v>
      </c>
      <c r="D448" t="s">
        <v>126</v>
      </c>
      <c r="E448" t="s">
        <v>245</v>
      </c>
      <c r="H448">
        <v>5</v>
      </c>
    </row>
    <row r="449" spans="1:9" x14ac:dyDescent="0.25">
      <c r="A449" t="s">
        <v>1</v>
      </c>
      <c r="D449" t="s">
        <v>126</v>
      </c>
      <c r="E449" t="s">
        <v>245</v>
      </c>
      <c r="H449">
        <v>5</v>
      </c>
    </row>
    <row r="450" spans="1:9" x14ac:dyDescent="0.25">
      <c r="A450" t="s">
        <v>1</v>
      </c>
      <c r="B450" t="s">
        <v>268</v>
      </c>
      <c r="D450" t="s">
        <v>126</v>
      </c>
      <c r="E450" t="s">
        <v>245</v>
      </c>
      <c r="H450">
        <v>5</v>
      </c>
      <c r="I450" t="s">
        <v>93</v>
      </c>
    </row>
    <row r="451" spans="1:9" x14ac:dyDescent="0.25">
      <c r="A451" t="s">
        <v>1</v>
      </c>
      <c r="B451" t="s">
        <v>291</v>
      </c>
      <c r="D451" t="s">
        <v>126</v>
      </c>
      <c r="E451" t="s">
        <v>245</v>
      </c>
      <c r="H451">
        <v>5</v>
      </c>
    </row>
    <row r="452" spans="1:9" x14ac:dyDescent="0.25">
      <c r="A452" t="s">
        <v>1</v>
      </c>
      <c r="D452" t="s">
        <v>126</v>
      </c>
      <c r="E452" t="s">
        <v>245</v>
      </c>
      <c r="H452">
        <v>5</v>
      </c>
      <c r="I452" t="s">
        <v>93</v>
      </c>
    </row>
    <row r="453" spans="1:9" x14ac:dyDescent="0.25">
      <c r="A453" t="s">
        <v>1</v>
      </c>
      <c r="B453" t="s">
        <v>350</v>
      </c>
      <c r="D453" t="s">
        <v>126</v>
      </c>
      <c r="E453" t="s">
        <v>245</v>
      </c>
      <c r="H453">
        <v>5</v>
      </c>
    </row>
    <row r="454" spans="1:9" x14ac:dyDescent="0.25">
      <c r="A454" t="s">
        <v>1</v>
      </c>
      <c r="B454" t="s">
        <v>63</v>
      </c>
      <c r="D454" t="s">
        <v>126</v>
      </c>
      <c r="E454" t="s">
        <v>245</v>
      </c>
      <c r="F454" t="s">
        <v>351</v>
      </c>
      <c r="H454">
        <v>5</v>
      </c>
    </row>
    <row r="455" spans="1:9" x14ac:dyDescent="0.25">
      <c r="A455" t="s">
        <v>1</v>
      </c>
      <c r="D455" t="s">
        <v>256</v>
      </c>
      <c r="E455" t="s">
        <v>245</v>
      </c>
      <c r="H455">
        <v>5</v>
      </c>
    </row>
    <row r="456" spans="1:9" x14ac:dyDescent="0.25">
      <c r="A456" t="s">
        <v>1</v>
      </c>
      <c r="D456" t="s">
        <v>126</v>
      </c>
      <c r="E456" t="s">
        <v>154</v>
      </c>
      <c r="H456">
        <v>5</v>
      </c>
      <c r="I456" t="s">
        <v>38</v>
      </c>
    </row>
    <row r="457" spans="1:9" x14ac:dyDescent="0.25">
      <c r="A457" t="s">
        <v>1</v>
      </c>
      <c r="B457" t="s">
        <v>53</v>
      </c>
      <c r="E457" t="s">
        <v>36</v>
      </c>
      <c r="H457">
        <v>5</v>
      </c>
    </row>
    <row r="458" spans="1:9" x14ac:dyDescent="0.25">
      <c r="A458" t="s">
        <v>1</v>
      </c>
      <c r="E458" t="s">
        <v>36</v>
      </c>
      <c r="H458">
        <v>5</v>
      </c>
    </row>
    <row r="459" spans="1:9" x14ac:dyDescent="0.25">
      <c r="A459" t="s">
        <v>1</v>
      </c>
      <c r="B459" t="s">
        <v>85</v>
      </c>
      <c r="E459" t="s">
        <v>36</v>
      </c>
      <c r="H459">
        <v>4</v>
      </c>
    </row>
    <row r="460" spans="1:9" x14ac:dyDescent="0.25">
      <c r="A460" t="s">
        <v>1</v>
      </c>
      <c r="E460" t="s">
        <v>36</v>
      </c>
      <c r="H460">
        <v>5</v>
      </c>
    </row>
    <row r="461" spans="1:9" x14ac:dyDescent="0.25">
      <c r="A461" t="s">
        <v>1</v>
      </c>
      <c r="E461" t="s">
        <v>36</v>
      </c>
      <c r="H461">
        <v>5</v>
      </c>
      <c r="I461" t="s">
        <v>95</v>
      </c>
    </row>
    <row r="462" spans="1:9" x14ac:dyDescent="0.25">
      <c r="A462" t="s">
        <v>1</v>
      </c>
      <c r="B462" t="s">
        <v>99</v>
      </c>
      <c r="E462" t="s">
        <v>36</v>
      </c>
      <c r="H462">
        <v>5</v>
      </c>
      <c r="I462" t="s">
        <v>84</v>
      </c>
    </row>
    <row r="463" spans="1:9" x14ac:dyDescent="0.25">
      <c r="A463" t="s">
        <v>1</v>
      </c>
      <c r="E463" t="s">
        <v>10</v>
      </c>
      <c r="H463">
        <v>2</v>
      </c>
    </row>
    <row r="464" spans="1:9" x14ac:dyDescent="0.25">
      <c r="A464" t="s">
        <v>1</v>
      </c>
      <c r="E464" t="s">
        <v>10</v>
      </c>
      <c r="H464">
        <v>5</v>
      </c>
    </row>
    <row r="465" spans="1:9" x14ac:dyDescent="0.25">
      <c r="A465" t="s">
        <v>1</v>
      </c>
      <c r="B465" t="s">
        <v>386</v>
      </c>
      <c r="E465" t="s">
        <v>10</v>
      </c>
      <c r="H465">
        <v>5</v>
      </c>
    </row>
    <row r="466" spans="1:9" x14ac:dyDescent="0.25">
      <c r="A466" t="s">
        <v>1</v>
      </c>
      <c r="B466" t="s">
        <v>434</v>
      </c>
      <c r="E466" t="s">
        <v>10</v>
      </c>
      <c r="F466" t="s">
        <v>435</v>
      </c>
      <c r="H466">
        <v>5</v>
      </c>
    </row>
    <row r="467" spans="1:9" x14ac:dyDescent="0.25">
      <c r="A467" t="s">
        <v>1</v>
      </c>
      <c r="E467" t="s">
        <v>10</v>
      </c>
      <c r="H467">
        <v>5</v>
      </c>
    </row>
    <row r="468" spans="1:9" x14ac:dyDescent="0.25">
      <c r="A468" t="s">
        <v>1</v>
      </c>
      <c r="E468" t="s">
        <v>303</v>
      </c>
      <c r="H468">
        <v>5</v>
      </c>
    </row>
    <row r="469" spans="1:9" x14ac:dyDescent="0.25">
      <c r="A469" t="s">
        <v>1</v>
      </c>
      <c r="E469" t="s">
        <v>207</v>
      </c>
      <c r="H469">
        <v>1</v>
      </c>
    </row>
    <row r="470" spans="1:9" x14ac:dyDescent="0.25">
      <c r="A470" t="s">
        <v>1</v>
      </c>
      <c r="E470" t="s">
        <v>24</v>
      </c>
      <c r="H470">
        <v>5</v>
      </c>
    </row>
    <row r="471" spans="1:9" x14ac:dyDescent="0.25">
      <c r="A471" t="s">
        <v>1</v>
      </c>
      <c r="E471" t="s">
        <v>24</v>
      </c>
      <c r="H471">
        <v>5</v>
      </c>
    </row>
    <row r="472" spans="1:9" x14ac:dyDescent="0.25">
      <c r="A472" t="s">
        <v>1</v>
      </c>
      <c r="E472" t="s">
        <v>24</v>
      </c>
      <c r="H472">
        <v>5</v>
      </c>
    </row>
    <row r="473" spans="1:9" x14ac:dyDescent="0.25">
      <c r="A473" t="s">
        <v>1</v>
      </c>
      <c r="E473" t="s">
        <v>24</v>
      </c>
      <c r="H473">
        <v>5</v>
      </c>
    </row>
    <row r="474" spans="1:9" x14ac:dyDescent="0.25">
      <c r="A474" t="s">
        <v>1</v>
      </c>
      <c r="E474" t="s">
        <v>0</v>
      </c>
      <c r="H474">
        <v>1</v>
      </c>
      <c r="I474" s="3"/>
    </row>
    <row r="475" spans="1:9" x14ac:dyDescent="0.25">
      <c r="A475" t="s">
        <v>1</v>
      </c>
      <c r="D475" t="s">
        <v>126</v>
      </c>
      <c r="E475" t="s">
        <v>300</v>
      </c>
      <c r="H475">
        <v>5</v>
      </c>
      <c r="I475" t="s">
        <v>195</v>
      </c>
    </row>
    <row r="476" spans="1:9" x14ac:dyDescent="0.25">
      <c r="A476" t="s">
        <v>1</v>
      </c>
      <c r="D476" t="s">
        <v>126</v>
      </c>
      <c r="E476" t="s">
        <v>300</v>
      </c>
      <c r="H476">
        <v>6</v>
      </c>
      <c r="I476" t="s">
        <v>109</v>
      </c>
    </row>
    <row r="477" spans="1:9" x14ac:dyDescent="0.25">
      <c r="A477" t="s">
        <v>1</v>
      </c>
      <c r="B477" t="s">
        <v>293</v>
      </c>
      <c r="D477" t="s">
        <v>126</v>
      </c>
      <c r="E477" t="s">
        <v>300</v>
      </c>
      <c r="F477" t="s">
        <v>294</v>
      </c>
      <c r="H477">
        <v>5</v>
      </c>
    </row>
    <row r="478" spans="1:9" x14ac:dyDescent="0.25">
      <c r="A478" t="s">
        <v>1</v>
      </c>
      <c r="B478" t="s">
        <v>312</v>
      </c>
      <c r="D478" t="s">
        <v>126</v>
      </c>
      <c r="E478" t="s">
        <v>300</v>
      </c>
      <c r="H478">
        <v>5</v>
      </c>
    </row>
    <row r="479" spans="1:9" x14ac:dyDescent="0.25">
      <c r="A479" t="s">
        <v>1</v>
      </c>
      <c r="D479" t="s">
        <v>126</v>
      </c>
      <c r="E479" t="s">
        <v>327</v>
      </c>
      <c r="H479">
        <v>5</v>
      </c>
    </row>
    <row r="480" spans="1:9" x14ac:dyDescent="0.25">
      <c r="A480" t="s">
        <v>1</v>
      </c>
      <c r="D480" t="s">
        <v>126</v>
      </c>
      <c r="E480" t="s">
        <v>327</v>
      </c>
      <c r="H480">
        <v>2</v>
      </c>
    </row>
    <row r="481" spans="1:9" x14ac:dyDescent="0.25">
      <c r="A481" t="s">
        <v>1</v>
      </c>
      <c r="D481" t="s">
        <v>127</v>
      </c>
      <c r="E481" t="s">
        <v>141</v>
      </c>
      <c r="H481">
        <v>5</v>
      </c>
    </row>
    <row r="482" spans="1:9" x14ac:dyDescent="0.25">
      <c r="A482" t="s">
        <v>1</v>
      </c>
      <c r="D482" t="s">
        <v>127</v>
      </c>
      <c r="E482" t="s">
        <v>141</v>
      </c>
      <c r="H482">
        <v>5</v>
      </c>
      <c r="I482" t="s">
        <v>240</v>
      </c>
    </row>
    <row r="483" spans="1:9" x14ac:dyDescent="0.25">
      <c r="A483" t="s">
        <v>1</v>
      </c>
      <c r="B483" t="s">
        <v>290</v>
      </c>
      <c r="D483" t="s">
        <v>127</v>
      </c>
      <c r="E483" t="s">
        <v>141</v>
      </c>
      <c r="H483">
        <v>5</v>
      </c>
    </row>
    <row r="484" spans="1:9" x14ac:dyDescent="0.25">
      <c r="A484" t="s">
        <v>1</v>
      </c>
      <c r="D484" t="s">
        <v>127</v>
      </c>
      <c r="E484" t="s">
        <v>141</v>
      </c>
      <c r="H484">
        <v>5</v>
      </c>
    </row>
    <row r="485" spans="1:9" x14ac:dyDescent="0.25">
      <c r="A485" t="s">
        <v>1</v>
      </c>
      <c r="E485" t="s">
        <v>251</v>
      </c>
      <c r="H485">
        <v>1</v>
      </c>
    </row>
    <row r="486" spans="1:9" x14ac:dyDescent="0.25">
      <c r="A486" t="s">
        <v>1</v>
      </c>
      <c r="D486" t="s">
        <v>126</v>
      </c>
      <c r="E486" t="s">
        <v>129</v>
      </c>
      <c r="H486">
        <v>5</v>
      </c>
      <c r="I486" t="s">
        <v>93</v>
      </c>
    </row>
    <row r="487" spans="1:9" x14ac:dyDescent="0.25">
      <c r="A487" t="s">
        <v>1</v>
      </c>
      <c r="B487" t="s">
        <v>214</v>
      </c>
      <c r="D487" t="s">
        <v>126</v>
      </c>
      <c r="E487" t="s">
        <v>129</v>
      </c>
      <c r="H487">
        <v>5</v>
      </c>
    </row>
    <row r="488" spans="1:9" x14ac:dyDescent="0.25">
      <c r="A488" t="s">
        <v>1</v>
      </c>
      <c r="D488" t="s">
        <v>126</v>
      </c>
      <c r="E488" t="s">
        <v>129</v>
      </c>
      <c r="H488">
        <v>5</v>
      </c>
      <c r="I488" t="s">
        <v>93</v>
      </c>
    </row>
    <row r="489" spans="1:9" x14ac:dyDescent="0.25">
      <c r="A489" t="s">
        <v>1</v>
      </c>
      <c r="B489" t="s">
        <v>268</v>
      </c>
      <c r="D489" t="s">
        <v>126</v>
      </c>
      <c r="E489" t="s">
        <v>129</v>
      </c>
      <c r="H489">
        <v>5</v>
      </c>
    </row>
    <row r="490" spans="1:9" x14ac:dyDescent="0.25">
      <c r="A490" t="s">
        <v>1</v>
      </c>
      <c r="B490" t="s">
        <v>319</v>
      </c>
      <c r="D490" t="s">
        <v>126</v>
      </c>
      <c r="E490" t="s">
        <v>277</v>
      </c>
      <c r="H490">
        <v>5</v>
      </c>
      <c r="I490" t="s">
        <v>320</v>
      </c>
    </row>
    <row r="491" spans="1:9" x14ac:dyDescent="0.25">
      <c r="A491" t="s">
        <v>1</v>
      </c>
      <c r="B491" t="s">
        <v>253</v>
      </c>
      <c r="D491" t="s">
        <v>256</v>
      </c>
      <c r="E491" t="s">
        <v>257</v>
      </c>
      <c r="H491">
        <v>1</v>
      </c>
    </row>
    <row r="492" spans="1:9" x14ac:dyDescent="0.25">
      <c r="A492" t="s">
        <v>1</v>
      </c>
      <c r="B492" t="s">
        <v>440</v>
      </c>
      <c r="E492" t="s">
        <v>220</v>
      </c>
      <c r="H492">
        <v>5</v>
      </c>
    </row>
    <row r="493" spans="1:9" x14ac:dyDescent="0.25">
      <c r="A493" t="s">
        <v>1</v>
      </c>
      <c r="B493" t="s">
        <v>212</v>
      </c>
      <c r="E493" t="s">
        <v>213</v>
      </c>
      <c r="H493">
        <v>5</v>
      </c>
    </row>
    <row r="494" spans="1:9" x14ac:dyDescent="0.25">
      <c r="A494" t="s">
        <v>1</v>
      </c>
      <c r="E494" t="s">
        <v>148</v>
      </c>
      <c r="H494">
        <v>2</v>
      </c>
    </row>
    <row r="495" spans="1:9" x14ac:dyDescent="0.25">
      <c r="A495" t="s">
        <v>1</v>
      </c>
      <c r="E495" t="s">
        <v>148</v>
      </c>
      <c r="H495">
        <v>5</v>
      </c>
    </row>
    <row r="496" spans="1:9" x14ac:dyDescent="0.25">
      <c r="A496" t="s">
        <v>1</v>
      </c>
      <c r="E496" t="s">
        <v>148</v>
      </c>
      <c r="F496" t="s">
        <v>362</v>
      </c>
      <c r="H496">
        <v>5</v>
      </c>
    </row>
    <row r="497" spans="1:9" x14ac:dyDescent="0.25">
      <c r="A497" t="s">
        <v>1</v>
      </c>
      <c r="B497" t="s">
        <v>121</v>
      </c>
      <c r="E497" t="s">
        <v>148</v>
      </c>
      <c r="H497">
        <v>5</v>
      </c>
    </row>
    <row r="498" spans="1:9" x14ac:dyDescent="0.25">
      <c r="A498" t="s">
        <v>1</v>
      </c>
      <c r="E498" t="s">
        <v>325</v>
      </c>
      <c r="H498">
        <v>5</v>
      </c>
      <c r="I498" t="s">
        <v>323</v>
      </c>
    </row>
    <row r="499" spans="1:9" x14ac:dyDescent="0.25">
      <c r="A499" t="s">
        <v>1</v>
      </c>
      <c r="B499" t="s">
        <v>142</v>
      </c>
      <c r="D499" t="s">
        <v>143</v>
      </c>
      <c r="E499" t="s">
        <v>144</v>
      </c>
      <c r="H499">
        <v>5</v>
      </c>
    </row>
    <row r="500" spans="1:9" x14ac:dyDescent="0.25">
      <c r="A500" t="s">
        <v>1</v>
      </c>
      <c r="D500" t="s">
        <v>143</v>
      </c>
      <c r="E500" t="s">
        <v>144</v>
      </c>
      <c r="H500">
        <v>5</v>
      </c>
      <c r="I500" t="s">
        <v>445</v>
      </c>
    </row>
    <row r="501" spans="1:9" x14ac:dyDescent="0.25">
      <c r="A501" t="s">
        <v>1</v>
      </c>
      <c r="D501" t="s">
        <v>126</v>
      </c>
      <c r="E501" t="s">
        <v>167</v>
      </c>
      <c r="H501">
        <v>2</v>
      </c>
    </row>
    <row r="502" spans="1:9" x14ac:dyDescent="0.25">
      <c r="A502" t="s">
        <v>1</v>
      </c>
      <c r="B502" t="s">
        <v>197</v>
      </c>
      <c r="E502" t="s">
        <v>158</v>
      </c>
      <c r="H502">
        <v>2</v>
      </c>
    </row>
    <row r="503" spans="1:9" x14ac:dyDescent="0.25">
      <c r="A503" t="s">
        <v>1</v>
      </c>
      <c r="E503" t="s">
        <v>158</v>
      </c>
      <c r="H503">
        <v>5</v>
      </c>
    </row>
    <row r="504" spans="1:9" x14ac:dyDescent="0.25">
      <c r="A504" t="s">
        <v>1</v>
      </c>
      <c r="B504" t="s">
        <v>283</v>
      </c>
      <c r="E504" t="s">
        <v>158</v>
      </c>
      <c r="H504">
        <v>5</v>
      </c>
    </row>
    <row r="505" spans="1:9" x14ac:dyDescent="0.25">
      <c r="A505" t="s">
        <v>1</v>
      </c>
      <c r="D505" t="s">
        <v>126</v>
      </c>
      <c r="E505" t="s">
        <v>146</v>
      </c>
      <c r="H505">
        <v>5</v>
      </c>
      <c r="I505" t="s">
        <v>147</v>
      </c>
    </row>
    <row r="506" spans="1:9" x14ac:dyDescent="0.25">
      <c r="A506" t="s">
        <v>1</v>
      </c>
      <c r="D506" t="s">
        <v>126</v>
      </c>
      <c r="E506" t="s">
        <v>146</v>
      </c>
      <c r="H506">
        <v>5</v>
      </c>
    </row>
    <row r="507" spans="1:9" x14ac:dyDescent="0.25">
      <c r="A507" t="s">
        <v>1</v>
      </c>
      <c r="D507" t="s">
        <v>126</v>
      </c>
      <c r="E507" t="s">
        <v>409</v>
      </c>
      <c r="H507">
        <v>5</v>
      </c>
    </row>
    <row r="508" spans="1:9" x14ac:dyDescent="0.25">
      <c r="A508" t="s">
        <v>1</v>
      </c>
      <c r="E508" t="s">
        <v>225</v>
      </c>
      <c r="H508">
        <v>5</v>
      </c>
    </row>
    <row r="509" spans="1:9" x14ac:dyDescent="0.25">
      <c r="A509" t="s">
        <v>1</v>
      </c>
      <c r="E509" t="s">
        <v>225</v>
      </c>
      <c r="H509">
        <v>5</v>
      </c>
    </row>
    <row r="510" spans="1:9" x14ac:dyDescent="0.25">
      <c r="A510" t="s">
        <v>1</v>
      </c>
      <c r="E510" t="s">
        <v>225</v>
      </c>
      <c r="H510">
        <v>5</v>
      </c>
    </row>
    <row r="511" spans="1:9" x14ac:dyDescent="0.25">
      <c r="A511" t="s">
        <v>1</v>
      </c>
      <c r="B511" t="s">
        <v>121</v>
      </c>
      <c r="D511" t="s">
        <v>126</v>
      </c>
      <c r="E511" t="s">
        <v>133</v>
      </c>
      <c r="H511">
        <v>5</v>
      </c>
      <c r="I511" t="s">
        <v>122</v>
      </c>
    </row>
    <row r="512" spans="1:9" x14ac:dyDescent="0.25">
      <c r="A512" t="s">
        <v>1</v>
      </c>
      <c r="D512" t="s">
        <v>126</v>
      </c>
      <c r="E512" t="s">
        <v>133</v>
      </c>
      <c r="H512">
        <v>5</v>
      </c>
      <c r="I512" t="s">
        <v>93</v>
      </c>
    </row>
    <row r="513" spans="1:9" x14ac:dyDescent="0.25">
      <c r="A513" t="s">
        <v>1</v>
      </c>
      <c r="B513" t="s">
        <v>321</v>
      </c>
      <c r="D513" t="s">
        <v>126</v>
      </c>
      <c r="E513" t="s">
        <v>133</v>
      </c>
      <c r="H513">
        <v>5</v>
      </c>
    </row>
    <row r="514" spans="1:9" x14ac:dyDescent="0.25">
      <c r="A514" t="s">
        <v>1</v>
      </c>
      <c r="B514" t="s">
        <v>348</v>
      </c>
      <c r="D514" t="s">
        <v>126</v>
      </c>
      <c r="E514" t="s">
        <v>133</v>
      </c>
      <c r="H514">
        <v>6</v>
      </c>
    </row>
    <row r="515" spans="1:9" x14ac:dyDescent="0.25">
      <c r="A515" t="s">
        <v>1</v>
      </c>
      <c r="D515" t="s">
        <v>126</v>
      </c>
      <c r="E515" t="s">
        <v>133</v>
      </c>
      <c r="H515">
        <v>4</v>
      </c>
    </row>
    <row r="516" spans="1:9" x14ac:dyDescent="0.25">
      <c r="A516" t="s">
        <v>1</v>
      </c>
      <c r="D516" t="s">
        <v>126</v>
      </c>
      <c r="E516" t="s">
        <v>133</v>
      </c>
      <c r="H516">
        <v>4</v>
      </c>
    </row>
    <row r="517" spans="1:9" x14ac:dyDescent="0.25">
      <c r="A517" t="s">
        <v>1</v>
      </c>
      <c r="E517" t="s">
        <v>233</v>
      </c>
      <c r="H517">
        <v>5</v>
      </c>
    </row>
    <row r="518" spans="1:9" x14ac:dyDescent="0.25">
      <c r="A518" t="s">
        <v>1</v>
      </c>
      <c r="D518" t="s">
        <v>126</v>
      </c>
      <c r="E518" t="s">
        <v>132</v>
      </c>
      <c r="H518">
        <v>5</v>
      </c>
    </row>
    <row r="519" spans="1:9" x14ac:dyDescent="0.25">
      <c r="A519" t="s">
        <v>1</v>
      </c>
      <c r="D519" t="s">
        <v>126</v>
      </c>
      <c r="E519" t="s">
        <v>132</v>
      </c>
      <c r="H519">
        <v>6</v>
      </c>
    </row>
    <row r="520" spans="1:9" x14ac:dyDescent="0.25">
      <c r="A520" t="s">
        <v>1</v>
      </c>
      <c r="D520" t="s">
        <v>126</v>
      </c>
      <c r="E520" t="s">
        <v>132</v>
      </c>
      <c r="H520">
        <v>5</v>
      </c>
    </row>
    <row r="521" spans="1:9" x14ac:dyDescent="0.25">
      <c r="A521" t="s">
        <v>1</v>
      </c>
      <c r="D521" t="s">
        <v>126</v>
      </c>
      <c r="E521" t="s">
        <v>132</v>
      </c>
      <c r="H521">
        <v>5</v>
      </c>
    </row>
    <row r="522" spans="1:9" x14ac:dyDescent="0.25">
      <c r="A522" t="s">
        <v>1</v>
      </c>
      <c r="D522" t="s">
        <v>126</v>
      </c>
      <c r="E522" t="s">
        <v>132</v>
      </c>
      <c r="H522">
        <v>5</v>
      </c>
    </row>
    <row r="523" spans="1:9" x14ac:dyDescent="0.25">
      <c r="A523" t="s">
        <v>1</v>
      </c>
      <c r="D523" t="s">
        <v>126</v>
      </c>
      <c r="E523" t="s">
        <v>132</v>
      </c>
      <c r="H523">
        <v>5</v>
      </c>
    </row>
    <row r="524" spans="1:9" x14ac:dyDescent="0.25">
      <c r="A524" t="s">
        <v>1</v>
      </c>
      <c r="D524" t="s">
        <v>126</v>
      </c>
      <c r="E524" t="s">
        <v>132</v>
      </c>
      <c r="H524">
        <v>5</v>
      </c>
      <c r="I524" t="s">
        <v>222</v>
      </c>
    </row>
    <row r="525" spans="1:9" x14ac:dyDescent="0.25">
      <c r="A525" t="s">
        <v>1</v>
      </c>
      <c r="D525" t="s">
        <v>126</v>
      </c>
      <c r="E525" t="s">
        <v>132</v>
      </c>
      <c r="H525">
        <v>1</v>
      </c>
    </row>
    <row r="526" spans="1:9" x14ac:dyDescent="0.25">
      <c r="A526" t="s">
        <v>1</v>
      </c>
      <c r="B526" t="s">
        <v>395</v>
      </c>
      <c r="D526" t="s">
        <v>126</v>
      </c>
      <c r="E526" t="s">
        <v>132</v>
      </c>
      <c r="H526">
        <v>5</v>
      </c>
      <c r="I526" t="s">
        <v>396</v>
      </c>
    </row>
    <row r="527" spans="1:9" x14ac:dyDescent="0.25">
      <c r="A527" t="s">
        <v>1</v>
      </c>
      <c r="E527" t="s">
        <v>132</v>
      </c>
      <c r="F527" t="s">
        <v>193</v>
      </c>
      <c r="H527">
        <v>5</v>
      </c>
    </row>
    <row r="528" spans="1:9" x14ac:dyDescent="0.25">
      <c r="A528" t="s">
        <v>1</v>
      </c>
      <c r="B528" t="s">
        <v>63</v>
      </c>
      <c r="D528" t="s">
        <v>143</v>
      </c>
      <c r="E528" t="s">
        <v>130</v>
      </c>
      <c r="H528">
        <v>5</v>
      </c>
    </row>
    <row r="529" spans="1:9" x14ac:dyDescent="0.25">
      <c r="A529" t="s">
        <v>1</v>
      </c>
      <c r="B529" t="s">
        <v>458</v>
      </c>
      <c r="E529" t="s">
        <v>394</v>
      </c>
      <c r="F529" t="s">
        <v>459</v>
      </c>
      <c r="H529">
        <v>5</v>
      </c>
    </row>
    <row r="530" spans="1:9" x14ac:dyDescent="0.25">
      <c r="A530" t="s">
        <v>1</v>
      </c>
      <c r="B530" t="s">
        <v>272</v>
      </c>
      <c r="E530" t="s">
        <v>134</v>
      </c>
      <c r="H530">
        <v>5</v>
      </c>
    </row>
    <row r="531" spans="1:9" x14ac:dyDescent="0.25">
      <c r="A531" t="s">
        <v>1</v>
      </c>
      <c r="D531" t="s">
        <v>126</v>
      </c>
      <c r="E531" t="s">
        <v>322</v>
      </c>
      <c r="H531">
        <v>5</v>
      </c>
    </row>
    <row r="532" spans="1:9" x14ac:dyDescent="0.25">
      <c r="A532" t="s">
        <v>1</v>
      </c>
      <c r="E532" t="s">
        <v>115</v>
      </c>
      <c r="H532">
        <v>5</v>
      </c>
    </row>
    <row r="533" spans="1:9" x14ac:dyDescent="0.25">
      <c r="A533" t="s">
        <v>1</v>
      </c>
      <c r="E533" t="s">
        <v>115</v>
      </c>
      <c r="H533">
        <v>5</v>
      </c>
    </row>
    <row r="534" spans="1:9" x14ac:dyDescent="0.25">
      <c r="A534" t="s">
        <v>1</v>
      </c>
      <c r="B534" t="s">
        <v>214</v>
      </c>
      <c r="E534" t="s">
        <v>115</v>
      </c>
      <c r="H534">
        <v>5</v>
      </c>
    </row>
    <row r="535" spans="1:9" x14ac:dyDescent="0.25">
      <c r="A535" t="s">
        <v>1</v>
      </c>
      <c r="E535" t="s">
        <v>115</v>
      </c>
      <c r="F535" t="s">
        <v>243</v>
      </c>
      <c r="H535">
        <v>5</v>
      </c>
      <c r="I535" t="s">
        <v>93</v>
      </c>
    </row>
    <row r="536" spans="1:9" x14ac:dyDescent="0.25">
      <c r="A536" t="s">
        <v>1</v>
      </c>
      <c r="B536" t="s">
        <v>248</v>
      </c>
      <c r="E536" t="s">
        <v>115</v>
      </c>
      <c r="H536">
        <v>5</v>
      </c>
    </row>
    <row r="537" spans="1:9" x14ac:dyDescent="0.25">
      <c r="A537" t="s">
        <v>1</v>
      </c>
      <c r="E537" t="s">
        <v>115</v>
      </c>
      <c r="H537">
        <v>5</v>
      </c>
    </row>
    <row r="538" spans="1:9" x14ac:dyDescent="0.25">
      <c r="A538" t="s">
        <v>1</v>
      </c>
      <c r="B538" t="s">
        <v>448</v>
      </c>
      <c r="E538" t="s">
        <v>115</v>
      </c>
      <c r="H538">
        <v>5</v>
      </c>
      <c r="I538" t="s">
        <v>449</v>
      </c>
    </row>
    <row r="539" spans="1:9" x14ac:dyDescent="0.25">
      <c r="A539" t="s">
        <v>1</v>
      </c>
      <c r="B539" t="s">
        <v>466</v>
      </c>
      <c r="D539" t="s">
        <v>126</v>
      </c>
      <c r="E539" t="s">
        <v>133</v>
      </c>
      <c r="H539">
        <v>5</v>
      </c>
      <c r="I539" t="s">
        <v>122</v>
      </c>
    </row>
    <row r="540" spans="1:9" x14ac:dyDescent="0.25">
      <c r="A540" t="s">
        <v>404</v>
      </c>
      <c r="D540" t="s">
        <v>126</v>
      </c>
      <c r="E540" t="s">
        <v>132</v>
      </c>
      <c r="H540">
        <v>1</v>
      </c>
    </row>
    <row r="541" spans="1:9" x14ac:dyDescent="0.25">
      <c r="A541" t="s">
        <v>56</v>
      </c>
      <c r="E541" t="s">
        <v>36</v>
      </c>
      <c r="H541">
        <v>1</v>
      </c>
      <c r="I541" t="s">
        <v>57</v>
      </c>
    </row>
    <row r="542" spans="1:9" x14ac:dyDescent="0.25">
      <c r="A542" t="s">
        <v>29</v>
      </c>
      <c r="B542" t="s">
        <v>375</v>
      </c>
      <c r="D542" t="s">
        <v>126</v>
      </c>
      <c r="E542" t="s">
        <v>245</v>
      </c>
      <c r="H542">
        <v>5</v>
      </c>
    </row>
    <row r="543" spans="1:9" x14ac:dyDescent="0.25">
      <c r="A543" t="s">
        <v>29</v>
      </c>
      <c r="E543" t="s">
        <v>36</v>
      </c>
      <c r="H543">
        <v>5</v>
      </c>
    </row>
    <row r="544" spans="1:9" x14ac:dyDescent="0.25">
      <c r="A544" t="s">
        <v>29</v>
      </c>
      <c r="E544" t="s">
        <v>36</v>
      </c>
      <c r="H544">
        <v>5</v>
      </c>
    </row>
    <row r="545" spans="1:9" x14ac:dyDescent="0.25">
      <c r="A545" t="s">
        <v>29</v>
      </c>
      <c r="E545" t="s">
        <v>36</v>
      </c>
      <c r="H545">
        <v>5</v>
      </c>
    </row>
    <row r="546" spans="1:9" x14ac:dyDescent="0.25">
      <c r="A546" t="s">
        <v>29</v>
      </c>
      <c r="E546" t="s">
        <v>36</v>
      </c>
      <c r="H546">
        <v>5</v>
      </c>
    </row>
    <row r="547" spans="1:9" x14ac:dyDescent="0.25">
      <c r="A547" t="s">
        <v>29</v>
      </c>
      <c r="E547" t="s">
        <v>36</v>
      </c>
      <c r="H547">
        <v>5</v>
      </c>
    </row>
    <row r="548" spans="1:9" x14ac:dyDescent="0.25">
      <c r="A548" t="s">
        <v>29</v>
      </c>
      <c r="E548" t="s">
        <v>36</v>
      </c>
      <c r="H548">
        <v>5</v>
      </c>
    </row>
    <row r="549" spans="1:9" x14ac:dyDescent="0.25">
      <c r="A549" t="s">
        <v>29</v>
      </c>
      <c r="E549" t="s">
        <v>36</v>
      </c>
      <c r="H549">
        <v>5</v>
      </c>
    </row>
    <row r="550" spans="1:9" x14ac:dyDescent="0.25">
      <c r="A550" t="s">
        <v>29</v>
      </c>
      <c r="E550" t="s">
        <v>36</v>
      </c>
      <c r="H550">
        <v>5</v>
      </c>
    </row>
    <row r="551" spans="1:9" x14ac:dyDescent="0.25">
      <c r="A551" t="s">
        <v>29</v>
      </c>
      <c r="E551" t="s">
        <v>36</v>
      </c>
      <c r="H551">
        <v>6</v>
      </c>
      <c r="I551" t="s">
        <v>71</v>
      </c>
    </row>
    <row r="552" spans="1:9" x14ac:dyDescent="0.25">
      <c r="A552" t="s">
        <v>29</v>
      </c>
      <c r="E552" t="s">
        <v>36</v>
      </c>
      <c r="F552" t="s">
        <v>55</v>
      </c>
      <c r="H552">
        <v>5</v>
      </c>
      <c r="I552" t="s">
        <v>76</v>
      </c>
    </row>
    <row r="553" spans="1:9" x14ac:dyDescent="0.25">
      <c r="A553" t="s">
        <v>29</v>
      </c>
      <c r="E553" t="s">
        <v>36</v>
      </c>
      <c r="H553">
        <v>2</v>
      </c>
    </row>
    <row r="554" spans="1:9" x14ac:dyDescent="0.25">
      <c r="A554" t="s">
        <v>29</v>
      </c>
      <c r="E554" t="s">
        <v>36</v>
      </c>
      <c r="H554">
        <v>5</v>
      </c>
    </row>
    <row r="555" spans="1:9" x14ac:dyDescent="0.25">
      <c r="A555" t="s">
        <v>29</v>
      </c>
      <c r="B555" t="s">
        <v>87</v>
      </c>
      <c r="E555" t="s">
        <v>36</v>
      </c>
      <c r="H555">
        <v>2</v>
      </c>
      <c r="I555" t="s">
        <v>86</v>
      </c>
    </row>
    <row r="556" spans="1:9" x14ac:dyDescent="0.25">
      <c r="A556" t="s">
        <v>29</v>
      </c>
      <c r="E556" t="s">
        <v>36</v>
      </c>
      <c r="H556">
        <v>5</v>
      </c>
    </row>
    <row r="557" spans="1:9" x14ac:dyDescent="0.25">
      <c r="A557" t="s">
        <v>29</v>
      </c>
      <c r="E557" t="s">
        <v>36</v>
      </c>
      <c r="H557">
        <v>5</v>
      </c>
      <c r="I557" t="s">
        <v>93</v>
      </c>
    </row>
    <row r="558" spans="1:9" x14ac:dyDescent="0.25">
      <c r="A558" t="s">
        <v>29</v>
      </c>
      <c r="E558" t="s">
        <v>36</v>
      </c>
      <c r="H558">
        <v>5</v>
      </c>
    </row>
    <row r="559" spans="1:9" x14ac:dyDescent="0.25">
      <c r="A559" t="s">
        <v>29</v>
      </c>
      <c r="E559" t="s">
        <v>36</v>
      </c>
      <c r="H559">
        <v>5</v>
      </c>
      <c r="I559" t="s">
        <v>94</v>
      </c>
    </row>
    <row r="560" spans="1:9" x14ac:dyDescent="0.25">
      <c r="A560" t="s">
        <v>29</v>
      </c>
      <c r="E560" t="s">
        <v>36</v>
      </c>
      <c r="H560">
        <v>5</v>
      </c>
    </row>
    <row r="561" spans="1:9" x14ac:dyDescent="0.25">
      <c r="A561" t="s">
        <v>29</v>
      </c>
      <c r="E561" t="s">
        <v>36</v>
      </c>
      <c r="H561">
        <v>5</v>
      </c>
    </row>
    <row r="562" spans="1:9" x14ac:dyDescent="0.25">
      <c r="A562" t="s">
        <v>29</v>
      </c>
      <c r="E562" t="s">
        <v>36</v>
      </c>
      <c r="H562">
        <v>5</v>
      </c>
      <c r="I562" t="s">
        <v>96</v>
      </c>
    </row>
    <row r="563" spans="1:9" x14ac:dyDescent="0.25">
      <c r="A563" t="s">
        <v>29</v>
      </c>
      <c r="E563" t="s">
        <v>36</v>
      </c>
      <c r="H563">
        <v>5</v>
      </c>
    </row>
    <row r="564" spans="1:9" x14ac:dyDescent="0.25">
      <c r="A564" t="s">
        <v>29</v>
      </c>
      <c r="E564" t="s">
        <v>36</v>
      </c>
      <c r="H564">
        <v>5</v>
      </c>
    </row>
    <row r="565" spans="1:9" x14ac:dyDescent="0.25">
      <c r="A565" t="s">
        <v>29</v>
      </c>
      <c r="E565" t="s">
        <v>36</v>
      </c>
      <c r="H565">
        <v>5</v>
      </c>
    </row>
    <row r="566" spans="1:9" x14ac:dyDescent="0.25">
      <c r="A566" t="s">
        <v>29</v>
      </c>
      <c r="E566" t="s">
        <v>36</v>
      </c>
      <c r="H566">
        <v>5</v>
      </c>
    </row>
    <row r="567" spans="1:9" x14ac:dyDescent="0.25">
      <c r="A567" t="s">
        <v>29</v>
      </c>
      <c r="E567" t="s">
        <v>36</v>
      </c>
      <c r="H567">
        <v>5</v>
      </c>
      <c r="I567" t="s">
        <v>84</v>
      </c>
    </row>
    <row r="568" spans="1:9" x14ac:dyDescent="0.25">
      <c r="A568" t="s">
        <v>29</v>
      </c>
      <c r="E568" t="s">
        <v>36</v>
      </c>
      <c r="H568">
        <v>5</v>
      </c>
    </row>
    <row r="569" spans="1:9" x14ac:dyDescent="0.25">
      <c r="A569" t="s">
        <v>29</v>
      </c>
      <c r="E569" t="s">
        <v>36</v>
      </c>
      <c r="H569">
        <v>5</v>
      </c>
    </row>
    <row r="570" spans="1:9" x14ac:dyDescent="0.25">
      <c r="A570" t="s">
        <v>29</v>
      </c>
      <c r="E570" t="s">
        <v>36</v>
      </c>
      <c r="H570">
        <v>6</v>
      </c>
    </row>
    <row r="571" spans="1:9" x14ac:dyDescent="0.25">
      <c r="A571" t="s">
        <v>29</v>
      </c>
      <c r="E571" t="s">
        <v>36</v>
      </c>
      <c r="H571">
        <v>5</v>
      </c>
    </row>
    <row r="572" spans="1:9" x14ac:dyDescent="0.25">
      <c r="A572" t="s">
        <v>29</v>
      </c>
      <c r="E572" t="s">
        <v>36</v>
      </c>
      <c r="H572">
        <v>5</v>
      </c>
    </row>
    <row r="573" spans="1:9" x14ac:dyDescent="0.25">
      <c r="A573" t="s">
        <v>29</v>
      </c>
      <c r="E573" t="s">
        <v>36</v>
      </c>
      <c r="H573">
        <v>5</v>
      </c>
    </row>
    <row r="574" spans="1:9" x14ac:dyDescent="0.25">
      <c r="A574" t="s">
        <v>29</v>
      </c>
      <c r="E574" t="s">
        <v>36</v>
      </c>
      <c r="H574">
        <v>6</v>
      </c>
      <c r="I574" t="s">
        <v>109</v>
      </c>
    </row>
    <row r="575" spans="1:9" x14ac:dyDescent="0.25">
      <c r="A575" t="s">
        <v>29</v>
      </c>
      <c r="E575" t="s">
        <v>36</v>
      </c>
      <c r="H575">
        <v>5</v>
      </c>
    </row>
    <row r="576" spans="1:9" x14ac:dyDescent="0.25">
      <c r="A576" t="s">
        <v>29</v>
      </c>
      <c r="E576" t="s">
        <v>36</v>
      </c>
      <c r="H576">
        <v>5</v>
      </c>
      <c r="I576" t="s">
        <v>111</v>
      </c>
    </row>
    <row r="577" spans="1:9" x14ac:dyDescent="0.25">
      <c r="A577" t="s">
        <v>29</v>
      </c>
      <c r="E577" t="s">
        <v>36</v>
      </c>
      <c r="H577">
        <v>5</v>
      </c>
    </row>
    <row r="578" spans="1:9" x14ac:dyDescent="0.25">
      <c r="A578" t="s">
        <v>29</v>
      </c>
      <c r="E578" t="s">
        <v>36</v>
      </c>
      <c r="H578">
        <v>5</v>
      </c>
    </row>
    <row r="579" spans="1:9" x14ac:dyDescent="0.25">
      <c r="A579" t="s">
        <v>29</v>
      </c>
      <c r="E579" t="s">
        <v>36</v>
      </c>
      <c r="H579">
        <v>5</v>
      </c>
    </row>
    <row r="580" spans="1:9" x14ac:dyDescent="0.25">
      <c r="A580" t="s">
        <v>29</v>
      </c>
      <c r="E580" t="s">
        <v>36</v>
      </c>
      <c r="H580">
        <v>5</v>
      </c>
      <c r="I580" t="s">
        <v>113</v>
      </c>
    </row>
    <row r="581" spans="1:9" x14ac:dyDescent="0.25">
      <c r="A581" t="s">
        <v>29</v>
      </c>
      <c r="E581" t="s">
        <v>36</v>
      </c>
      <c r="H581">
        <v>5</v>
      </c>
    </row>
    <row r="582" spans="1:9" x14ac:dyDescent="0.25">
      <c r="A582" t="s">
        <v>29</v>
      </c>
      <c r="E582" t="s">
        <v>36</v>
      </c>
      <c r="H582">
        <v>5</v>
      </c>
    </row>
    <row r="583" spans="1:9" x14ac:dyDescent="0.25">
      <c r="A583" t="s">
        <v>29</v>
      </c>
      <c r="E583" t="s">
        <v>36</v>
      </c>
      <c r="H583">
        <v>5</v>
      </c>
    </row>
    <row r="584" spans="1:9" x14ac:dyDescent="0.25">
      <c r="A584" t="s">
        <v>29</v>
      </c>
      <c r="E584" t="s">
        <v>36</v>
      </c>
      <c r="H584">
        <v>1</v>
      </c>
    </row>
    <row r="585" spans="1:9" x14ac:dyDescent="0.25">
      <c r="A585" t="s">
        <v>29</v>
      </c>
      <c r="E585" t="s">
        <v>36</v>
      </c>
      <c r="H585">
        <v>5</v>
      </c>
    </row>
    <row r="586" spans="1:9" x14ac:dyDescent="0.25">
      <c r="A586" t="s">
        <v>29</v>
      </c>
      <c r="E586" t="s">
        <v>24</v>
      </c>
      <c r="H586">
        <v>4</v>
      </c>
      <c r="I586" t="s">
        <v>363</v>
      </c>
    </row>
    <row r="587" spans="1:9" x14ac:dyDescent="0.25">
      <c r="A587" t="s">
        <v>29</v>
      </c>
      <c r="E587" t="s">
        <v>123</v>
      </c>
      <c r="F587" t="s">
        <v>124</v>
      </c>
      <c r="H587">
        <v>5</v>
      </c>
    </row>
    <row r="588" spans="1:9" x14ac:dyDescent="0.25">
      <c r="A588" t="s">
        <v>29</v>
      </c>
      <c r="E588" t="s">
        <v>0</v>
      </c>
      <c r="H588">
        <v>5</v>
      </c>
      <c r="I588" s="3"/>
    </row>
    <row r="589" spans="1:9" x14ac:dyDescent="0.25">
      <c r="A589" t="s">
        <v>29</v>
      </c>
      <c r="E589" t="s">
        <v>0</v>
      </c>
      <c r="H589">
        <v>5</v>
      </c>
    </row>
    <row r="590" spans="1:9" x14ac:dyDescent="0.25">
      <c r="A590" t="s">
        <v>29</v>
      </c>
      <c r="E590" t="s">
        <v>0</v>
      </c>
      <c r="H590">
        <v>5</v>
      </c>
      <c r="I590" t="s">
        <v>33</v>
      </c>
    </row>
    <row r="591" spans="1:9" x14ac:dyDescent="0.25">
      <c r="A591" t="s">
        <v>29</v>
      </c>
      <c r="E591" t="s">
        <v>0</v>
      </c>
      <c r="H591">
        <v>5</v>
      </c>
    </row>
    <row r="592" spans="1:9" x14ac:dyDescent="0.25">
      <c r="A592" t="s">
        <v>29</v>
      </c>
      <c r="B592" t="s">
        <v>87</v>
      </c>
      <c r="D592" t="s">
        <v>127</v>
      </c>
      <c r="E592" t="s">
        <v>141</v>
      </c>
      <c r="H592">
        <v>5</v>
      </c>
      <c r="I592" t="s">
        <v>241</v>
      </c>
    </row>
    <row r="593" spans="1:10" x14ac:dyDescent="0.25">
      <c r="A593" t="s">
        <v>29</v>
      </c>
      <c r="D593" t="s">
        <v>126</v>
      </c>
      <c r="E593" t="s">
        <v>129</v>
      </c>
      <c r="H593">
        <v>5</v>
      </c>
    </row>
    <row r="594" spans="1:10" x14ac:dyDescent="0.25">
      <c r="A594" t="s">
        <v>29</v>
      </c>
      <c r="D594" t="s">
        <v>238</v>
      </c>
      <c r="E594" t="s">
        <v>338</v>
      </c>
      <c r="H594">
        <v>5</v>
      </c>
    </row>
    <row r="595" spans="1:10" x14ac:dyDescent="0.25">
      <c r="A595" t="s">
        <v>29</v>
      </c>
      <c r="E595" t="s">
        <v>148</v>
      </c>
      <c r="H595">
        <v>5</v>
      </c>
    </row>
    <row r="596" spans="1:10" x14ac:dyDescent="0.25">
      <c r="A596" t="s">
        <v>29</v>
      </c>
      <c r="E596" t="s">
        <v>148</v>
      </c>
      <c r="H596">
        <v>5</v>
      </c>
    </row>
    <row r="597" spans="1:10" x14ac:dyDescent="0.25">
      <c r="A597" t="s">
        <v>29</v>
      </c>
      <c r="D597" t="s">
        <v>126</v>
      </c>
      <c r="E597" t="s">
        <v>133</v>
      </c>
      <c r="H597">
        <v>5</v>
      </c>
    </row>
    <row r="598" spans="1:10" x14ac:dyDescent="0.25">
      <c r="A598" t="s">
        <v>29</v>
      </c>
      <c r="D598" t="s">
        <v>126</v>
      </c>
      <c r="E598" t="s">
        <v>133</v>
      </c>
      <c r="H598">
        <v>7</v>
      </c>
    </row>
    <row r="599" spans="1:10" x14ac:dyDescent="0.25">
      <c r="A599" t="s">
        <v>29</v>
      </c>
      <c r="B599" t="s">
        <v>87</v>
      </c>
      <c r="D599" t="s">
        <v>126</v>
      </c>
      <c r="E599" t="s">
        <v>132</v>
      </c>
      <c r="H599">
        <v>3</v>
      </c>
    </row>
    <row r="600" spans="1:10" x14ac:dyDescent="0.25">
      <c r="A600" t="s">
        <v>29</v>
      </c>
      <c r="D600" t="s">
        <v>143</v>
      </c>
      <c r="E600" t="s">
        <v>130</v>
      </c>
      <c r="H600">
        <v>5</v>
      </c>
      <c r="J600" t="s">
        <v>480</v>
      </c>
    </row>
    <row r="601" spans="1:10" x14ac:dyDescent="0.25">
      <c r="A601" t="s">
        <v>29</v>
      </c>
      <c r="D601" t="s">
        <v>143</v>
      </c>
      <c r="E601" t="s">
        <v>130</v>
      </c>
      <c r="H601">
        <v>5</v>
      </c>
      <c r="I601" t="s">
        <v>288</v>
      </c>
      <c r="J601" t="s">
        <v>491</v>
      </c>
    </row>
    <row r="602" spans="1:10" x14ac:dyDescent="0.25">
      <c r="A602" t="s">
        <v>29</v>
      </c>
      <c r="E602" t="s">
        <v>134</v>
      </c>
      <c r="H602">
        <v>5</v>
      </c>
      <c r="J602" t="s">
        <v>135</v>
      </c>
    </row>
    <row r="603" spans="1:10" x14ac:dyDescent="0.25">
      <c r="A603" t="s">
        <v>29</v>
      </c>
      <c r="E603" t="s">
        <v>115</v>
      </c>
      <c r="H603">
        <v>5</v>
      </c>
    </row>
    <row r="604" spans="1:10" x14ac:dyDescent="0.25">
      <c r="A604" t="s">
        <v>285</v>
      </c>
      <c r="D604" t="s">
        <v>126</v>
      </c>
      <c r="E604" t="s">
        <v>179</v>
      </c>
      <c r="H604">
        <v>5</v>
      </c>
    </row>
    <row r="605" spans="1:10" x14ac:dyDescent="0.25">
      <c r="A605" t="s">
        <v>189</v>
      </c>
      <c r="B605" t="s">
        <v>190</v>
      </c>
      <c r="D605" t="s">
        <v>126</v>
      </c>
      <c r="E605" t="s">
        <v>132</v>
      </c>
      <c r="H605">
        <v>3</v>
      </c>
      <c r="I605" t="s">
        <v>191</v>
      </c>
    </row>
    <row r="606" spans="1:10" x14ac:dyDescent="0.25">
      <c r="A606" t="s">
        <v>66</v>
      </c>
      <c r="B606" t="s">
        <v>65</v>
      </c>
      <c r="E606" t="s">
        <v>36</v>
      </c>
      <c r="H606">
        <v>1</v>
      </c>
    </row>
    <row r="607" spans="1:10" x14ac:dyDescent="0.25">
      <c r="A607" t="s">
        <v>286</v>
      </c>
      <c r="B607" t="s">
        <v>287</v>
      </c>
      <c r="E607" t="s">
        <v>148</v>
      </c>
      <c r="H607">
        <v>5</v>
      </c>
      <c r="I607" t="s">
        <v>221</v>
      </c>
    </row>
    <row r="608" spans="1:10" x14ac:dyDescent="0.25">
      <c r="A608" t="s">
        <v>114</v>
      </c>
      <c r="E608" t="s">
        <v>36</v>
      </c>
      <c r="H608">
        <v>5</v>
      </c>
    </row>
    <row r="609" spans="1:9" x14ac:dyDescent="0.25">
      <c r="A609" t="s">
        <v>114</v>
      </c>
      <c r="E609" t="s">
        <v>303</v>
      </c>
      <c r="H609">
        <v>5</v>
      </c>
    </row>
    <row r="610" spans="1:9" x14ac:dyDescent="0.25">
      <c r="A610" t="s">
        <v>114</v>
      </c>
      <c r="D610" t="s">
        <v>127</v>
      </c>
      <c r="E610" t="s">
        <v>425</v>
      </c>
      <c r="H610">
        <v>3</v>
      </c>
      <c r="I610" t="s">
        <v>426</v>
      </c>
    </row>
    <row r="611" spans="1:9" x14ac:dyDescent="0.25">
      <c r="A611" t="s">
        <v>114</v>
      </c>
      <c r="E611" t="s">
        <v>220</v>
      </c>
      <c r="H611">
        <v>5</v>
      </c>
    </row>
    <row r="612" spans="1:9" x14ac:dyDescent="0.25">
      <c r="A612" t="s">
        <v>114</v>
      </c>
      <c r="E612" t="s">
        <v>220</v>
      </c>
      <c r="H612">
        <v>5</v>
      </c>
    </row>
    <row r="613" spans="1:9" x14ac:dyDescent="0.25">
      <c r="A613" t="s">
        <v>114</v>
      </c>
      <c r="D613" t="s">
        <v>126</v>
      </c>
      <c r="E613" t="s">
        <v>357</v>
      </c>
      <c r="H613">
        <v>5</v>
      </c>
    </row>
    <row r="614" spans="1:9" x14ac:dyDescent="0.25">
      <c r="A614" t="s">
        <v>114</v>
      </c>
      <c r="D614" t="s">
        <v>126</v>
      </c>
      <c r="E614" t="s">
        <v>132</v>
      </c>
      <c r="H614">
        <v>5</v>
      </c>
    </row>
    <row r="615" spans="1:9" x14ac:dyDescent="0.25">
      <c r="A615" t="s">
        <v>114</v>
      </c>
      <c r="D615" t="s">
        <v>126</v>
      </c>
      <c r="E615" t="s">
        <v>132</v>
      </c>
      <c r="H615">
        <v>5</v>
      </c>
      <c r="I615" t="s">
        <v>393</v>
      </c>
    </row>
    <row r="616" spans="1:9" x14ac:dyDescent="0.25">
      <c r="A616" t="s">
        <v>403</v>
      </c>
      <c r="E616" t="s">
        <v>211</v>
      </c>
      <c r="H616">
        <v>5</v>
      </c>
      <c r="I616" t="s">
        <v>76</v>
      </c>
    </row>
    <row r="617" spans="1:9" x14ac:dyDescent="0.25">
      <c r="A617" t="s">
        <v>61</v>
      </c>
      <c r="B617" t="s">
        <v>63</v>
      </c>
      <c r="E617" t="s">
        <v>36</v>
      </c>
      <c r="F617" t="s">
        <v>62</v>
      </c>
      <c r="H617">
        <v>1</v>
      </c>
    </row>
    <row r="618" spans="1:9" x14ac:dyDescent="0.25">
      <c r="A618" t="s">
        <v>34</v>
      </c>
      <c r="B618" t="s">
        <v>301</v>
      </c>
      <c r="D618" t="s">
        <v>127</v>
      </c>
      <c r="E618" t="s">
        <v>150</v>
      </c>
      <c r="F618" t="s">
        <v>302</v>
      </c>
      <c r="H618">
        <v>2</v>
      </c>
    </row>
    <row r="619" spans="1:9" x14ac:dyDescent="0.25">
      <c r="A619" t="s">
        <v>34</v>
      </c>
      <c r="D619" t="s">
        <v>126</v>
      </c>
      <c r="E619" t="s">
        <v>245</v>
      </c>
      <c r="F619" t="s">
        <v>358</v>
      </c>
      <c r="H619">
        <v>5</v>
      </c>
    </row>
    <row r="620" spans="1:9" x14ac:dyDescent="0.25">
      <c r="A620" t="s">
        <v>34</v>
      </c>
      <c r="B620" t="s">
        <v>376</v>
      </c>
      <c r="D620" t="s">
        <v>126</v>
      </c>
      <c r="E620" t="s">
        <v>245</v>
      </c>
      <c r="F620" t="s">
        <v>377</v>
      </c>
      <c r="H620">
        <v>5</v>
      </c>
    </row>
    <row r="621" spans="1:9" x14ac:dyDescent="0.25">
      <c r="A621" t="s">
        <v>34</v>
      </c>
      <c r="E621" t="s">
        <v>36</v>
      </c>
      <c r="H621">
        <v>5</v>
      </c>
      <c r="I621" t="s">
        <v>38</v>
      </c>
    </row>
    <row r="622" spans="1:9" x14ac:dyDescent="0.25">
      <c r="A622" t="s">
        <v>34</v>
      </c>
      <c r="E622" t="s">
        <v>36</v>
      </c>
      <c r="H622">
        <v>5</v>
      </c>
    </row>
    <row r="623" spans="1:9" x14ac:dyDescent="0.25">
      <c r="A623" t="s">
        <v>34</v>
      </c>
      <c r="E623" t="s">
        <v>36</v>
      </c>
      <c r="H623">
        <v>5</v>
      </c>
      <c r="I623" t="s">
        <v>40</v>
      </c>
    </row>
    <row r="624" spans="1:9" x14ac:dyDescent="0.25">
      <c r="A624" t="s">
        <v>34</v>
      </c>
      <c r="E624" t="s">
        <v>36</v>
      </c>
      <c r="H624">
        <v>5</v>
      </c>
    </row>
    <row r="625" spans="1:9" x14ac:dyDescent="0.25">
      <c r="A625" t="s">
        <v>34</v>
      </c>
      <c r="E625" t="s">
        <v>36</v>
      </c>
      <c r="H625">
        <v>5</v>
      </c>
      <c r="I625" t="s">
        <v>49</v>
      </c>
    </row>
    <row r="626" spans="1:9" x14ac:dyDescent="0.25">
      <c r="A626" t="s">
        <v>34</v>
      </c>
      <c r="E626" t="s">
        <v>36</v>
      </c>
      <c r="H626">
        <v>2</v>
      </c>
    </row>
    <row r="627" spans="1:9" x14ac:dyDescent="0.25">
      <c r="A627" t="s">
        <v>34</v>
      </c>
      <c r="E627" t="s">
        <v>36</v>
      </c>
      <c r="H627">
        <v>5</v>
      </c>
      <c r="I627" t="s">
        <v>54</v>
      </c>
    </row>
    <row r="628" spans="1:9" x14ac:dyDescent="0.25">
      <c r="A628" t="s">
        <v>34</v>
      </c>
      <c r="B628" t="s">
        <v>73</v>
      </c>
      <c r="E628" t="s">
        <v>36</v>
      </c>
      <c r="F628" t="s">
        <v>72</v>
      </c>
      <c r="H628">
        <v>3</v>
      </c>
    </row>
    <row r="629" spans="1:9" x14ac:dyDescent="0.25">
      <c r="A629" t="s">
        <v>34</v>
      </c>
      <c r="B629" t="s">
        <v>77</v>
      </c>
      <c r="E629" t="s">
        <v>36</v>
      </c>
      <c r="H629">
        <v>3</v>
      </c>
    </row>
    <row r="630" spans="1:9" x14ac:dyDescent="0.25">
      <c r="A630" t="s">
        <v>34</v>
      </c>
      <c r="E630" t="s">
        <v>36</v>
      </c>
      <c r="H630">
        <v>1</v>
      </c>
    </row>
    <row r="631" spans="1:9" x14ac:dyDescent="0.25">
      <c r="A631" t="s">
        <v>34</v>
      </c>
      <c r="E631" t="s">
        <v>36</v>
      </c>
      <c r="H631">
        <v>4</v>
      </c>
    </row>
    <row r="632" spans="1:9" x14ac:dyDescent="0.25">
      <c r="A632" t="s">
        <v>34</v>
      </c>
      <c r="E632" t="s">
        <v>36</v>
      </c>
      <c r="H632">
        <v>6</v>
      </c>
      <c r="I632" t="s">
        <v>71</v>
      </c>
    </row>
    <row r="633" spans="1:9" x14ac:dyDescent="0.25">
      <c r="A633" t="s">
        <v>34</v>
      </c>
      <c r="E633" t="s">
        <v>36</v>
      </c>
      <c r="H633">
        <v>5</v>
      </c>
      <c r="I633" t="s">
        <v>98</v>
      </c>
    </row>
    <row r="634" spans="1:9" x14ac:dyDescent="0.25">
      <c r="A634" t="s">
        <v>34</v>
      </c>
      <c r="E634" t="s">
        <v>36</v>
      </c>
      <c r="H634">
        <v>5</v>
      </c>
      <c r="I634" t="s">
        <v>104</v>
      </c>
    </row>
    <row r="635" spans="1:9" x14ac:dyDescent="0.25">
      <c r="A635" t="s">
        <v>34</v>
      </c>
      <c r="E635" t="s">
        <v>36</v>
      </c>
      <c r="H635">
        <v>5</v>
      </c>
      <c r="I635" t="s">
        <v>105</v>
      </c>
    </row>
    <row r="636" spans="1:9" x14ac:dyDescent="0.25">
      <c r="A636" t="s">
        <v>34</v>
      </c>
      <c r="E636" t="s">
        <v>36</v>
      </c>
      <c r="H636">
        <v>5</v>
      </c>
      <c r="I636" t="s">
        <v>110</v>
      </c>
    </row>
    <row r="637" spans="1:9" x14ac:dyDescent="0.25">
      <c r="A637" t="s">
        <v>34</v>
      </c>
      <c r="E637" t="s">
        <v>36</v>
      </c>
      <c r="H637">
        <v>5</v>
      </c>
    </row>
    <row r="638" spans="1:9" x14ac:dyDescent="0.25">
      <c r="A638" t="s">
        <v>34</v>
      </c>
      <c r="E638" t="s">
        <v>36</v>
      </c>
      <c r="H638">
        <v>5</v>
      </c>
    </row>
    <row r="639" spans="1:9" x14ac:dyDescent="0.25">
      <c r="A639" t="s">
        <v>34</v>
      </c>
      <c r="E639" t="s">
        <v>36</v>
      </c>
      <c r="H639">
        <v>3</v>
      </c>
    </row>
    <row r="640" spans="1:9" x14ac:dyDescent="0.25">
      <c r="A640" t="s">
        <v>34</v>
      </c>
      <c r="E640" t="s">
        <v>36</v>
      </c>
      <c r="F640" t="s">
        <v>407</v>
      </c>
      <c r="H640">
        <v>5</v>
      </c>
    </row>
    <row r="641" spans="1:9" x14ac:dyDescent="0.25">
      <c r="A641" t="s">
        <v>34</v>
      </c>
      <c r="E641" t="s">
        <v>24</v>
      </c>
      <c r="H641">
        <v>2</v>
      </c>
    </row>
    <row r="642" spans="1:9" x14ac:dyDescent="0.25">
      <c r="A642" t="s">
        <v>34</v>
      </c>
      <c r="E642" t="s">
        <v>27</v>
      </c>
      <c r="F642" t="s">
        <v>45</v>
      </c>
      <c r="H642">
        <v>5</v>
      </c>
      <c r="I642" t="s">
        <v>35</v>
      </c>
    </row>
    <row r="643" spans="1:9" x14ac:dyDescent="0.25">
      <c r="A643" t="s">
        <v>34</v>
      </c>
      <c r="E643" t="s">
        <v>27</v>
      </c>
      <c r="H643">
        <v>6</v>
      </c>
    </row>
    <row r="644" spans="1:9" x14ac:dyDescent="0.25">
      <c r="A644" t="s">
        <v>34</v>
      </c>
      <c r="E644" t="s">
        <v>0</v>
      </c>
      <c r="H644">
        <v>5</v>
      </c>
    </row>
    <row r="645" spans="1:9" x14ac:dyDescent="0.25">
      <c r="A645" t="s">
        <v>34</v>
      </c>
      <c r="D645" t="s">
        <v>126</v>
      </c>
      <c r="E645" t="s">
        <v>300</v>
      </c>
      <c r="H645">
        <v>7</v>
      </c>
    </row>
    <row r="646" spans="1:9" x14ac:dyDescent="0.25">
      <c r="A646" t="s">
        <v>34</v>
      </c>
      <c r="D646" t="s">
        <v>126</v>
      </c>
      <c r="E646" t="s">
        <v>167</v>
      </c>
      <c r="F646" t="s">
        <v>302</v>
      </c>
      <c r="H646">
        <v>2</v>
      </c>
    </row>
    <row r="647" spans="1:9" x14ac:dyDescent="0.25">
      <c r="A647" t="s">
        <v>34</v>
      </c>
      <c r="B647" t="s">
        <v>205</v>
      </c>
      <c r="D647" t="s">
        <v>126</v>
      </c>
      <c r="E647" t="s">
        <v>357</v>
      </c>
      <c r="H647">
        <v>1</v>
      </c>
    </row>
    <row r="648" spans="1:9" x14ac:dyDescent="0.25">
      <c r="A648" t="s">
        <v>34</v>
      </c>
      <c r="B648" t="s">
        <v>295</v>
      </c>
      <c r="D648" t="s">
        <v>126</v>
      </c>
      <c r="E648" t="s">
        <v>132</v>
      </c>
      <c r="F648" t="s">
        <v>296</v>
      </c>
      <c r="H648">
        <v>3</v>
      </c>
    </row>
    <row r="649" spans="1:9" x14ac:dyDescent="0.25">
      <c r="A649" t="s">
        <v>34</v>
      </c>
      <c r="D649" t="s">
        <v>126</v>
      </c>
      <c r="E649" t="s">
        <v>132</v>
      </c>
      <c r="F649" t="s">
        <v>302</v>
      </c>
      <c r="H649">
        <v>2</v>
      </c>
    </row>
    <row r="650" spans="1:9" x14ac:dyDescent="0.25">
      <c r="A650" t="s">
        <v>34</v>
      </c>
      <c r="B650" t="s">
        <v>365</v>
      </c>
      <c r="D650" t="s">
        <v>126</v>
      </c>
      <c r="E650" t="s">
        <v>132</v>
      </c>
      <c r="F650" t="s">
        <v>366</v>
      </c>
      <c r="H650">
        <v>7</v>
      </c>
    </row>
    <row r="651" spans="1:9" x14ac:dyDescent="0.25">
      <c r="A651" t="s">
        <v>34</v>
      </c>
      <c r="E651" t="s">
        <v>134</v>
      </c>
      <c r="H651">
        <v>2</v>
      </c>
    </row>
    <row r="652" spans="1:9" x14ac:dyDescent="0.25">
      <c r="A652" t="s">
        <v>576</v>
      </c>
      <c r="E652" t="s">
        <v>36</v>
      </c>
      <c r="H652">
        <v>5</v>
      </c>
    </row>
    <row r="653" spans="1:9" x14ac:dyDescent="0.25">
      <c r="A653" t="s">
        <v>586</v>
      </c>
      <c r="B653" t="s">
        <v>249</v>
      </c>
      <c r="D653" t="s">
        <v>126</v>
      </c>
      <c r="E653" t="s">
        <v>245</v>
      </c>
      <c r="F653" t="s">
        <v>250</v>
      </c>
      <c r="H653">
        <v>3</v>
      </c>
    </row>
    <row r="654" spans="1:9" x14ac:dyDescent="0.25">
      <c r="A654" t="s">
        <v>586</v>
      </c>
      <c r="B654" t="s">
        <v>117</v>
      </c>
      <c r="E654" t="s">
        <v>24</v>
      </c>
      <c r="F654" t="s">
        <v>120</v>
      </c>
      <c r="H654">
        <v>5</v>
      </c>
      <c r="I654" t="s">
        <v>119</v>
      </c>
    </row>
    <row r="655" spans="1:9" x14ac:dyDescent="0.25">
      <c r="A655" t="s">
        <v>586</v>
      </c>
      <c r="B655" t="s">
        <v>269</v>
      </c>
      <c r="D655" t="s">
        <v>126</v>
      </c>
      <c r="E655" t="s">
        <v>270</v>
      </c>
      <c r="H655">
        <v>5</v>
      </c>
    </row>
    <row r="656" spans="1:9" x14ac:dyDescent="0.25">
      <c r="A656" t="s">
        <v>586</v>
      </c>
      <c r="B656" t="s">
        <v>249</v>
      </c>
      <c r="E656" t="s">
        <v>134</v>
      </c>
      <c r="F656" t="s">
        <v>250</v>
      </c>
      <c r="H656">
        <v>2</v>
      </c>
    </row>
    <row r="657" spans="1:10" x14ac:dyDescent="0.25">
      <c r="A657" t="s">
        <v>586</v>
      </c>
      <c r="B657" t="s">
        <v>249</v>
      </c>
      <c r="E657" t="s">
        <v>134</v>
      </c>
      <c r="H657">
        <v>5</v>
      </c>
    </row>
    <row r="658" spans="1:10" x14ac:dyDescent="0.25">
      <c r="A658" t="s">
        <v>379</v>
      </c>
      <c r="B658" t="s">
        <v>388</v>
      </c>
      <c r="D658" t="s">
        <v>126</v>
      </c>
      <c r="E658" t="s">
        <v>245</v>
      </c>
      <c r="H658">
        <v>1</v>
      </c>
      <c r="I658" t="s">
        <v>389</v>
      </c>
    </row>
    <row r="659" spans="1:10" x14ac:dyDescent="0.25">
      <c r="A659" t="s">
        <v>379</v>
      </c>
      <c r="B659" t="s">
        <v>380</v>
      </c>
      <c r="D659" t="s">
        <v>126</v>
      </c>
      <c r="E659" t="s">
        <v>300</v>
      </c>
      <c r="H659">
        <v>2</v>
      </c>
    </row>
    <row r="660" spans="1:10" x14ac:dyDescent="0.25">
      <c r="A660" t="s">
        <v>379</v>
      </c>
      <c r="B660" t="s">
        <v>450</v>
      </c>
      <c r="D660" t="s">
        <v>126</v>
      </c>
      <c r="E660" t="s">
        <v>327</v>
      </c>
      <c r="H660">
        <v>1</v>
      </c>
      <c r="I660" t="s">
        <v>408</v>
      </c>
    </row>
    <row r="661" spans="1:10" x14ac:dyDescent="0.25">
      <c r="A661" t="s">
        <v>379</v>
      </c>
      <c r="B661" t="s">
        <v>463</v>
      </c>
      <c r="E661" t="s">
        <v>115</v>
      </c>
      <c r="H661">
        <v>3</v>
      </c>
      <c r="I661" t="s">
        <v>464</v>
      </c>
    </row>
    <row r="662" spans="1:10" x14ac:dyDescent="0.25">
      <c r="A662" t="s">
        <v>379</v>
      </c>
      <c r="B662" t="s">
        <v>400</v>
      </c>
      <c r="E662" t="s">
        <v>379</v>
      </c>
      <c r="F662" t="s">
        <v>401</v>
      </c>
      <c r="H662">
        <v>3</v>
      </c>
    </row>
    <row r="663" spans="1:10" x14ac:dyDescent="0.25">
      <c r="A663" t="s">
        <v>237</v>
      </c>
      <c r="B663" t="s">
        <v>331</v>
      </c>
      <c r="E663" t="s">
        <v>24</v>
      </c>
      <c r="H663">
        <v>5</v>
      </c>
    </row>
    <row r="664" spans="1:10" x14ac:dyDescent="0.25">
      <c r="A664" t="s">
        <v>237</v>
      </c>
      <c r="B664" t="s">
        <v>276</v>
      </c>
      <c r="D664" t="s">
        <v>126</v>
      </c>
      <c r="E664" t="s">
        <v>277</v>
      </c>
      <c r="F664" t="s">
        <v>278</v>
      </c>
      <c r="H664">
        <v>5</v>
      </c>
    </row>
    <row r="665" spans="1:10" x14ac:dyDescent="0.25">
      <c r="A665" t="s">
        <v>237</v>
      </c>
      <c r="B665" t="s">
        <v>63</v>
      </c>
      <c r="D665" t="s">
        <v>238</v>
      </c>
      <c r="E665" t="s">
        <v>239</v>
      </c>
      <c r="H665">
        <v>5</v>
      </c>
    </row>
    <row r="666" spans="1:10" x14ac:dyDescent="0.25">
      <c r="A666" t="s">
        <v>262</v>
      </c>
      <c r="D666" t="s">
        <v>126</v>
      </c>
      <c r="E666" t="s">
        <v>367</v>
      </c>
      <c r="F666" t="s">
        <v>368</v>
      </c>
      <c r="H666">
        <v>5</v>
      </c>
    </row>
    <row r="667" spans="1:10" x14ac:dyDescent="0.25">
      <c r="A667" t="s">
        <v>262</v>
      </c>
      <c r="E667" t="s">
        <v>148</v>
      </c>
      <c r="H667">
        <v>7</v>
      </c>
    </row>
    <row r="668" spans="1:10" x14ac:dyDescent="0.25">
      <c r="A668" t="s">
        <v>262</v>
      </c>
      <c r="B668" t="s">
        <v>263</v>
      </c>
      <c r="E668" t="s">
        <v>148</v>
      </c>
      <c r="H668">
        <v>2</v>
      </c>
      <c r="J668" t="s">
        <v>264</v>
      </c>
    </row>
    <row r="669" spans="1:10" x14ac:dyDescent="0.25">
      <c r="A669" t="s">
        <v>262</v>
      </c>
      <c r="E669" t="s">
        <v>134</v>
      </c>
      <c r="H669">
        <v>1</v>
      </c>
      <c r="I669" t="s">
        <v>465</v>
      </c>
    </row>
    <row r="670" spans="1:10" x14ac:dyDescent="0.25">
      <c r="A670" t="s">
        <v>585</v>
      </c>
      <c r="B670" t="s">
        <v>187</v>
      </c>
      <c r="D670" t="s">
        <v>127</v>
      </c>
      <c r="E670" t="s">
        <v>150</v>
      </c>
      <c r="H670">
        <v>5</v>
      </c>
    </row>
    <row r="671" spans="1:10" x14ac:dyDescent="0.25">
      <c r="A671" t="s">
        <v>585</v>
      </c>
      <c r="B671" t="s">
        <v>316</v>
      </c>
      <c r="D671" t="s">
        <v>126</v>
      </c>
      <c r="E671" t="s">
        <v>384</v>
      </c>
      <c r="H671">
        <v>5</v>
      </c>
    </row>
    <row r="672" spans="1:10" x14ac:dyDescent="0.25">
      <c r="A672" t="s">
        <v>585</v>
      </c>
      <c r="B672" t="s">
        <v>316</v>
      </c>
      <c r="E672" t="s">
        <v>160</v>
      </c>
      <c r="H672">
        <v>5</v>
      </c>
      <c r="I672" t="s">
        <v>317</v>
      </c>
    </row>
    <row r="673" spans="1:10" x14ac:dyDescent="0.25">
      <c r="A673" t="s">
        <v>585</v>
      </c>
      <c r="B673" t="s">
        <v>427</v>
      </c>
      <c r="D673" t="s">
        <v>126</v>
      </c>
      <c r="E673" t="s">
        <v>245</v>
      </c>
      <c r="H673">
        <v>5</v>
      </c>
      <c r="J673" t="s">
        <v>428</v>
      </c>
    </row>
    <row r="674" spans="1:10" x14ac:dyDescent="0.25">
      <c r="A674" t="s">
        <v>585</v>
      </c>
      <c r="B674" t="s">
        <v>97</v>
      </c>
      <c r="E674" t="s">
        <v>36</v>
      </c>
      <c r="H674">
        <v>5</v>
      </c>
    </row>
    <row r="675" spans="1:10" x14ac:dyDescent="0.25">
      <c r="A675" t="s">
        <v>585</v>
      </c>
      <c r="B675" t="s">
        <v>460</v>
      </c>
      <c r="E675" t="s">
        <v>461</v>
      </c>
      <c r="H675">
        <v>5</v>
      </c>
    </row>
    <row r="676" spans="1:10" x14ac:dyDescent="0.25">
      <c r="A676" t="s">
        <v>585</v>
      </c>
      <c r="B676" t="s">
        <v>446</v>
      </c>
      <c r="D676" t="s">
        <v>126</v>
      </c>
      <c r="E676" t="s">
        <v>132</v>
      </c>
      <c r="H676">
        <v>5</v>
      </c>
    </row>
  </sheetData>
  <sortState ref="A2:J676">
    <sortCondition ref="A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6"/>
  <sheetViews>
    <sheetView zoomScale="85" zoomScaleNormal="85" workbookViewId="0">
      <pane ySplit="1" topLeftCell="A2" activePane="bottomLeft" state="frozen"/>
      <selection pane="bottomLeft" sqref="A1:A1048576"/>
    </sheetView>
  </sheetViews>
  <sheetFormatPr defaultRowHeight="15" x14ac:dyDescent="0.25"/>
  <cols>
    <col min="1" max="1" width="19.140625" customWidth="1"/>
    <col min="2" max="2" width="27.5703125" bestFit="1" customWidth="1"/>
    <col min="3" max="3" width="13.7109375" bestFit="1" customWidth="1"/>
    <col min="4" max="4" width="13.7109375" customWidth="1"/>
    <col min="5" max="5" width="16.42578125" bestFit="1" customWidth="1"/>
    <col min="6" max="6" width="24.42578125" bestFit="1" customWidth="1"/>
    <col min="7" max="7" width="18.28515625" customWidth="1"/>
    <col min="8" max="8" width="17.28515625" bestFit="1" customWidth="1"/>
    <col min="9" max="9" width="38.140625" bestFit="1" customWidth="1"/>
    <col min="10" max="10" width="25" customWidth="1"/>
  </cols>
  <sheetData>
    <row r="1" spans="1:10" s="2" customFormat="1" x14ac:dyDescent="0.25">
      <c r="A1" s="2" t="s">
        <v>41</v>
      </c>
      <c r="B1" s="2" t="s">
        <v>4</v>
      </c>
      <c r="C1" s="2" t="s">
        <v>2</v>
      </c>
      <c r="D1" s="2" t="s">
        <v>125</v>
      </c>
      <c r="E1" s="2" t="s">
        <v>44</v>
      </c>
      <c r="F1" s="2" t="s">
        <v>5</v>
      </c>
      <c r="G1" s="2" t="s">
        <v>2</v>
      </c>
      <c r="H1" s="2" t="s">
        <v>39</v>
      </c>
      <c r="I1" s="2" t="s">
        <v>3</v>
      </c>
      <c r="J1" s="2" t="s">
        <v>2</v>
      </c>
    </row>
    <row r="2" spans="1:10" x14ac:dyDescent="0.25">
      <c r="A2" t="s">
        <v>51</v>
      </c>
      <c r="D2" t="s">
        <v>126</v>
      </c>
      <c r="E2" t="s">
        <v>496</v>
      </c>
      <c r="H2">
        <v>5</v>
      </c>
    </row>
    <row r="3" spans="1:10" x14ac:dyDescent="0.25">
      <c r="A3" t="s">
        <v>37</v>
      </c>
      <c r="E3" t="s">
        <v>123</v>
      </c>
      <c r="H3">
        <v>2</v>
      </c>
    </row>
    <row r="4" spans="1:10" x14ac:dyDescent="0.25">
      <c r="A4" t="s">
        <v>183</v>
      </c>
      <c r="D4" t="s">
        <v>126</v>
      </c>
      <c r="E4" t="s">
        <v>132</v>
      </c>
      <c r="F4" t="s">
        <v>501</v>
      </c>
      <c r="H4">
        <v>5</v>
      </c>
      <c r="I4" t="s">
        <v>500</v>
      </c>
    </row>
    <row r="5" spans="1:10" x14ac:dyDescent="0.25">
      <c r="A5" t="s">
        <v>9</v>
      </c>
      <c r="B5" t="s">
        <v>83</v>
      </c>
      <c r="D5" t="s">
        <v>127</v>
      </c>
      <c r="E5" t="s">
        <v>343</v>
      </c>
      <c r="H5">
        <v>5</v>
      </c>
      <c r="I5" t="s">
        <v>84</v>
      </c>
    </row>
    <row r="6" spans="1:10" x14ac:dyDescent="0.25">
      <c r="A6" t="s">
        <v>499</v>
      </c>
      <c r="D6" t="s">
        <v>126</v>
      </c>
      <c r="E6" t="s">
        <v>132</v>
      </c>
      <c r="H6" s="13">
        <v>5</v>
      </c>
      <c r="I6" t="s">
        <v>500</v>
      </c>
    </row>
  </sheetData>
  <sortState ref="A2:J6">
    <sortCondition ref="A1"/>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L691"/>
  <sheetViews>
    <sheetView topLeftCell="G1" zoomScale="85" zoomScaleNormal="85" workbookViewId="0">
      <pane ySplit="1" topLeftCell="A26" activePane="bottomLeft" state="frozen"/>
      <selection pane="bottomLeft" activeCell="L8" activeCellId="20" sqref="L5 L10 L11 L12 L13 L14 L15 L16 L17 L18 L19 L20 L23 L24 L25 L26 L27 L28 L29 L22 L8"/>
    </sheetView>
  </sheetViews>
  <sheetFormatPr defaultRowHeight="15" x14ac:dyDescent="0.25"/>
  <cols>
    <col min="1" max="1" width="22.28515625" bestFit="1" customWidth="1"/>
    <col min="2" max="2" width="35.5703125" bestFit="1" customWidth="1"/>
    <col min="3" max="3" width="32.28515625" bestFit="1" customWidth="1"/>
    <col min="4" max="4" width="21" bestFit="1" customWidth="1"/>
    <col min="5" max="5" width="22.42578125" bestFit="1" customWidth="1"/>
    <col min="6" max="6" width="33.140625" bestFit="1" customWidth="1"/>
    <col min="7" max="7" width="33.140625" customWidth="1"/>
    <col min="8" max="8" width="49.7109375" bestFit="1" customWidth="1"/>
    <col min="9" max="9" width="35.28515625" bestFit="1" customWidth="1"/>
    <col min="10" max="10" width="17.28515625" bestFit="1" customWidth="1"/>
    <col min="11" max="11" width="41.28515625" bestFit="1" customWidth="1"/>
    <col min="12" max="12" width="255.7109375" bestFit="1" customWidth="1"/>
  </cols>
  <sheetData>
    <row r="1" spans="1:12" x14ac:dyDescent="0.25">
      <c r="A1" s="2" t="s">
        <v>41</v>
      </c>
      <c r="B1" s="2" t="s">
        <v>4</v>
      </c>
      <c r="C1" s="2" t="s">
        <v>2</v>
      </c>
      <c r="D1" s="2" t="s">
        <v>125</v>
      </c>
      <c r="E1" s="2" t="s">
        <v>44</v>
      </c>
      <c r="F1" s="2" t="s">
        <v>507</v>
      </c>
      <c r="G1" s="2" t="s">
        <v>573</v>
      </c>
      <c r="H1" s="2" t="s">
        <v>5</v>
      </c>
      <c r="I1" s="2" t="s">
        <v>2</v>
      </c>
      <c r="J1" s="2" t="s">
        <v>39</v>
      </c>
      <c r="K1" s="2" t="s">
        <v>3</v>
      </c>
      <c r="L1" s="2" t="s">
        <v>2</v>
      </c>
    </row>
    <row r="2" spans="1:12" x14ac:dyDescent="0.25">
      <c r="A2" t="s">
        <v>15</v>
      </c>
      <c r="D2" t="s">
        <v>127</v>
      </c>
      <c r="E2" t="s">
        <v>131</v>
      </c>
      <c r="F2" t="str">
        <f>CONCATENATE(D2," ",E2)</f>
        <v>Vila Sanches</v>
      </c>
      <c r="G2" t="s">
        <v>567</v>
      </c>
      <c r="I2" t="s">
        <v>16</v>
      </c>
      <c r="J2">
        <v>5</v>
      </c>
      <c r="L2" s="11" t="s">
        <v>17</v>
      </c>
    </row>
    <row r="3" spans="1:12" x14ac:dyDescent="0.25">
      <c r="A3" t="s">
        <v>1</v>
      </c>
      <c r="D3" t="s">
        <v>126</v>
      </c>
      <c r="E3" t="s">
        <v>245</v>
      </c>
      <c r="F3" t="str">
        <f>CONCATENATE(D3," ",E3)</f>
        <v>Jardim Aquarius</v>
      </c>
      <c r="G3" t="s">
        <v>517</v>
      </c>
      <c r="J3">
        <v>5</v>
      </c>
      <c r="L3" s="11" t="s">
        <v>246</v>
      </c>
    </row>
    <row r="4" spans="1:12" x14ac:dyDescent="0.25">
      <c r="A4" t="s">
        <v>145</v>
      </c>
      <c r="D4" t="s">
        <v>126</v>
      </c>
      <c r="E4" t="s">
        <v>133</v>
      </c>
      <c r="F4" t="str">
        <f>CONCATENATE(D4," ",E4)</f>
        <v>Jardim São Dimas</v>
      </c>
      <c r="G4" t="s">
        <v>539</v>
      </c>
      <c r="H4" t="s">
        <v>259</v>
      </c>
      <c r="J4">
        <v>4</v>
      </c>
      <c r="L4" t="s">
        <v>258</v>
      </c>
    </row>
    <row r="5" spans="1:12" x14ac:dyDescent="0.25">
      <c r="A5" t="s">
        <v>37</v>
      </c>
      <c r="B5" t="s">
        <v>578</v>
      </c>
      <c r="E5" t="s">
        <v>10</v>
      </c>
      <c r="F5" t="str">
        <f>E5</f>
        <v>Bosque dos Eucaliptos</v>
      </c>
      <c r="G5" t="s">
        <v>10</v>
      </c>
      <c r="J5">
        <v>5</v>
      </c>
      <c r="K5" t="s">
        <v>100</v>
      </c>
      <c r="L5" t="s">
        <v>488</v>
      </c>
    </row>
    <row r="6" spans="1:12" x14ac:dyDescent="0.25">
      <c r="A6" t="s">
        <v>262</v>
      </c>
      <c r="B6" t="s">
        <v>263</v>
      </c>
      <c r="E6" t="s">
        <v>148</v>
      </c>
      <c r="F6" t="str">
        <f>E6</f>
        <v>Jacareí</v>
      </c>
      <c r="G6" t="s">
        <v>148</v>
      </c>
      <c r="J6">
        <v>2</v>
      </c>
      <c r="L6" t="s">
        <v>264</v>
      </c>
    </row>
    <row r="7" spans="1:12" x14ac:dyDescent="0.25">
      <c r="A7" t="s">
        <v>585</v>
      </c>
      <c r="B7" t="s">
        <v>427</v>
      </c>
      <c r="D7" t="s">
        <v>126</v>
      </c>
      <c r="E7" t="s">
        <v>245</v>
      </c>
      <c r="F7" t="str">
        <f>CONCATENATE(D7," ",E7)</f>
        <v>Jardim Aquarius</v>
      </c>
      <c r="G7" t="s">
        <v>517</v>
      </c>
      <c r="J7">
        <v>5</v>
      </c>
      <c r="L7" t="s">
        <v>428</v>
      </c>
    </row>
    <row r="8" spans="1:12" x14ac:dyDescent="0.25">
      <c r="A8" t="s">
        <v>29</v>
      </c>
      <c r="E8" t="s">
        <v>134</v>
      </c>
      <c r="F8" t="str">
        <f>E8</f>
        <v>Taubaté</v>
      </c>
      <c r="G8" t="s">
        <v>134</v>
      </c>
      <c r="J8">
        <v>5</v>
      </c>
      <c r="L8" t="s">
        <v>135</v>
      </c>
    </row>
    <row r="9" spans="1:12" x14ac:dyDescent="0.25">
      <c r="A9" t="s">
        <v>20</v>
      </c>
      <c r="D9" t="s">
        <v>126</v>
      </c>
      <c r="E9" t="s">
        <v>129</v>
      </c>
      <c r="F9" t="str">
        <f>CONCATENATE(D9," ",E9)</f>
        <v>Jardim Esplanada</v>
      </c>
      <c r="G9" t="s">
        <v>523</v>
      </c>
      <c r="J9">
        <v>5</v>
      </c>
      <c r="L9" s="11" t="s">
        <v>21</v>
      </c>
    </row>
    <row r="10" spans="1:12" x14ac:dyDescent="0.25">
      <c r="A10" t="s">
        <v>9</v>
      </c>
      <c r="E10" t="s">
        <v>10</v>
      </c>
      <c r="F10" t="str">
        <f>E10</f>
        <v>Bosque dos Eucaliptos</v>
      </c>
      <c r="G10" t="s">
        <v>10</v>
      </c>
      <c r="J10">
        <v>5</v>
      </c>
      <c r="L10" s="12" t="s">
        <v>13</v>
      </c>
    </row>
    <row r="11" spans="1:12" x14ac:dyDescent="0.25">
      <c r="A11" s="6" t="s">
        <v>180</v>
      </c>
      <c r="B11" t="s">
        <v>575</v>
      </c>
      <c r="C11" s="6" t="s">
        <v>22</v>
      </c>
      <c r="D11" s="6" t="s">
        <v>126</v>
      </c>
      <c r="E11" t="s">
        <v>130</v>
      </c>
      <c r="F11" t="str">
        <f>CONCATENATE(D11," ",E11)</f>
        <v>Jardim Sul</v>
      </c>
      <c r="G11" t="s">
        <v>544</v>
      </c>
      <c r="J11">
        <v>5</v>
      </c>
      <c r="L11" s="11" t="s">
        <v>23</v>
      </c>
    </row>
    <row r="12" spans="1:12" x14ac:dyDescent="0.25">
      <c r="A12" t="s">
        <v>9</v>
      </c>
      <c r="D12" t="s">
        <v>127</v>
      </c>
      <c r="E12" t="s">
        <v>150</v>
      </c>
      <c r="F12" t="str">
        <f>CONCATENATE(D12," ",E12)</f>
        <v>Vila Adyana</v>
      </c>
      <c r="G12" t="s">
        <v>558</v>
      </c>
      <c r="J12">
        <v>5</v>
      </c>
      <c r="L12" t="s">
        <v>506</v>
      </c>
    </row>
    <row r="13" spans="1:12" x14ac:dyDescent="0.25">
      <c r="A13" t="s">
        <v>25</v>
      </c>
      <c r="B13" t="s">
        <v>493</v>
      </c>
      <c r="D13" t="s">
        <v>126</v>
      </c>
      <c r="E13" t="s">
        <v>322</v>
      </c>
      <c r="F13" t="str">
        <f>CONCATENATE(D13," ",E13)</f>
        <v>Jardim Topázio</v>
      </c>
      <c r="G13" t="s">
        <v>545</v>
      </c>
      <c r="J13">
        <v>6</v>
      </c>
      <c r="K13" t="s">
        <v>494</v>
      </c>
      <c r="L13" t="s">
        <v>495</v>
      </c>
    </row>
    <row r="14" spans="1:12" x14ac:dyDescent="0.25">
      <c r="A14" t="s">
        <v>37</v>
      </c>
      <c r="B14" t="s">
        <v>477</v>
      </c>
      <c r="D14" t="s">
        <v>126</v>
      </c>
      <c r="E14" t="s">
        <v>132</v>
      </c>
      <c r="F14" t="str">
        <f>CONCATENATE(D14," ",E14)</f>
        <v>Jardim Satélite</v>
      </c>
      <c r="G14" t="s">
        <v>542</v>
      </c>
      <c r="J14">
        <v>5</v>
      </c>
      <c r="L14" t="s">
        <v>478</v>
      </c>
    </row>
    <row r="15" spans="1:12" x14ac:dyDescent="0.25">
      <c r="A15" t="s">
        <v>29</v>
      </c>
      <c r="D15" t="s">
        <v>143</v>
      </c>
      <c r="E15" t="s">
        <v>130</v>
      </c>
      <c r="F15" t="str">
        <f>CONCATENATE(D15," ",E15)</f>
        <v>Zona Sul</v>
      </c>
      <c r="G15" t="s">
        <v>572</v>
      </c>
      <c r="J15">
        <v>5</v>
      </c>
      <c r="L15" t="s">
        <v>480</v>
      </c>
    </row>
    <row r="16" spans="1:12" x14ac:dyDescent="0.25">
      <c r="A16" t="s">
        <v>9</v>
      </c>
      <c r="E16" t="s">
        <v>148</v>
      </c>
      <c r="F16" t="str">
        <f>E16</f>
        <v>Jacareí</v>
      </c>
      <c r="G16" t="s">
        <v>148</v>
      </c>
      <c r="J16">
        <v>5</v>
      </c>
      <c r="K16" t="s">
        <v>93</v>
      </c>
      <c r="L16" t="s">
        <v>492</v>
      </c>
    </row>
    <row r="17" spans="1:12" x14ac:dyDescent="0.25">
      <c r="A17" t="s">
        <v>9</v>
      </c>
      <c r="E17" t="s">
        <v>123</v>
      </c>
      <c r="F17" t="str">
        <f>E17</f>
        <v>Cidade Morumbi</v>
      </c>
      <c r="G17" t="s">
        <v>123</v>
      </c>
      <c r="J17">
        <v>5</v>
      </c>
      <c r="K17" t="s">
        <v>93</v>
      </c>
      <c r="L17" t="s">
        <v>487</v>
      </c>
    </row>
    <row r="18" spans="1:12" x14ac:dyDescent="0.25">
      <c r="A18" t="s">
        <v>9</v>
      </c>
      <c r="B18" t="s">
        <v>58</v>
      </c>
      <c r="E18" t="s">
        <v>36</v>
      </c>
      <c r="F18" t="str">
        <f>E18</f>
        <v>Bairro</v>
      </c>
      <c r="G18" t="s">
        <v>36</v>
      </c>
      <c r="J18">
        <v>5</v>
      </c>
      <c r="L18" t="s">
        <v>59</v>
      </c>
    </row>
    <row r="19" spans="1:12" x14ac:dyDescent="0.25">
      <c r="A19" t="s">
        <v>25</v>
      </c>
      <c r="E19" t="s">
        <v>10</v>
      </c>
      <c r="F19" t="str">
        <f>E19</f>
        <v>Bosque dos Eucaliptos</v>
      </c>
      <c r="G19" t="s">
        <v>10</v>
      </c>
      <c r="J19">
        <v>5</v>
      </c>
      <c r="L19" t="s">
        <v>479</v>
      </c>
    </row>
    <row r="20" spans="1:12" x14ac:dyDescent="0.25">
      <c r="A20" t="s">
        <v>165</v>
      </c>
      <c r="B20" t="s">
        <v>489</v>
      </c>
      <c r="D20" t="s">
        <v>157</v>
      </c>
      <c r="E20" t="s">
        <v>280</v>
      </c>
      <c r="F20" t="str">
        <f>CONCATENATE(D20," ",E20)</f>
        <v>Parque Interlagos</v>
      </c>
      <c r="G20" t="s">
        <v>550</v>
      </c>
      <c r="J20">
        <v>5</v>
      </c>
      <c r="L20" t="s">
        <v>490</v>
      </c>
    </row>
    <row r="21" spans="1:12" x14ac:dyDescent="0.25">
      <c r="A21" t="s">
        <v>9</v>
      </c>
      <c r="E21" t="s">
        <v>379</v>
      </c>
      <c r="F21" t="str">
        <f>E21</f>
        <v>Vários lugares</v>
      </c>
      <c r="G21" t="s">
        <v>379</v>
      </c>
      <c r="J21">
        <v>5</v>
      </c>
      <c r="L21" t="s">
        <v>481</v>
      </c>
    </row>
    <row r="22" spans="1:12" x14ac:dyDescent="0.25">
      <c r="A22" t="s">
        <v>20</v>
      </c>
      <c r="D22" t="s">
        <v>126</v>
      </c>
      <c r="E22" t="s">
        <v>154</v>
      </c>
      <c r="F22" t="str">
        <f>CONCATENATE(D22," ",E22)</f>
        <v>Jardim Augusta</v>
      </c>
      <c r="G22" t="s">
        <v>518</v>
      </c>
      <c r="J22">
        <v>6</v>
      </c>
      <c r="K22" t="s">
        <v>485</v>
      </c>
      <c r="L22" t="s">
        <v>486</v>
      </c>
    </row>
    <row r="23" spans="1:12" x14ac:dyDescent="0.25">
      <c r="A23" t="s">
        <v>9</v>
      </c>
      <c r="B23" t="s">
        <v>502</v>
      </c>
      <c r="E23" t="s">
        <v>503</v>
      </c>
      <c r="F23" t="str">
        <f>E23</f>
        <v>Jambeiro</v>
      </c>
      <c r="G23" t="s">
        <v>503</v>
      </c>
      <c r="H23" t="s">
        <v>504</v>
      </c>
      <c r="J23">
        <v>5</v>
      </c>
      <c r="L23" t="s">
        <v>505</v>
      </c>
    </row>
    <row r="24" spans="1:12" x14ac:dyDescent="0.25">
      <c r="A24" t="s">
        <v>20</v>
      </c>
      <c r="E24" t="s">
        <v>160</v>
      </c>
      <c r="F24" t="str">
        <f>E24</f>
        <v>Anel Viário</v>
      </c>
      <c r="G24" t="s">
        <v>160</v>
      </c>
      <c r="J24">
        <v>5</v>
      </c>
      <c r="L24" t="s">
        <v>161</v>
      </c>
    </row>
    <row r="25" spans="1:12" x14ac:dyDescent="0.25">
      <c r="A25" t="s">
        <v>79</v>
      </c>
      <c r="B25" t="s">
        <v>80</v>
      </c>
      <c r="D25" t="s">
        <v>126</v>
      </c>
      <c r="E25" t="s">
        <v>332</v>
      </c>
      <c r="F25" t="str">
        <f>CONCATENATE(D25," ",E25)</f>
        <v>Jardim Colonial</v>
      </c>
      <c r="G25" t="s">
        <v>519</v>
      </c>
      <c r="J25">
        <v>5</v>
      </c>
      <c r="L25" t="s">
        <v>333</v>
      </c>
    </row>
    <row r="26" spans="1:12" x14ac:dyDescent="0.25">
      <c r="A26" t="s">
        <v>29</v>
      </c>
      <c r="D26" t="s">
        <v>143</v>
      </c>
      <c r="E26" t="s">
        <v>130</v>
      </c>
      <c r="F26" t="str">
        <f>CONCATENATE(D26," ",E26)</f>
        <v>Zona Sul</v>
      </c>
      <c r="G26" t="s">
        <v>572</v>
      </c>
      <c r="J26">
        <v>5</v>
      </c>
      <c r="K26" t="s">
        <v>288</v>
      </c>
      <c r="L26" t="s">
        <v>491</v>
      </c>
    </row>
    <row r="27" spans="1:12" x14ac:dyDescent="0.25">
      <c r="A27" t="s">
        <v>165</v>
      </c>
      <c r="D27" t="s">
        <v>157</v>
      </c>
      <c r="E27" t="s">
        <v>280</v>
      </c>
      <c r="F27" t="str">
        <f>CONCATENATE(D27," ",E27)</f>
        <v>Parque Interlagos</v>
      </c>
      <c r="G27" t="s">
        <v>550</v>
      </c>
      <c r="J27">
        <v>5</v>
      </c>
      <c r="L27" t="s">
        <v>482</v>
      </c>
    </row>
    <row r="28" spans="1:12" x14ac:dyDescent="0.25">
      <c r="A28" t="s">
        <v>1</v>
      </c>
      <c r="D28" t="s">
        <v>127</v>
      </c>
      <c r="E28" t="s">
        <v>150</v>
      </c>
      <c r="F28" t="str">
        <f>CONCATENATE(D28," ",E28)</f>
        <v>Vila Adyana</v>
      </c>
      <c r="G28" t="s">
        <v>558</v>
      </c>
      <c r="J28">
        <v>5</v>
      </c>
      <c r="K28" t="s">
        <v>483</v>
      </c>
      <c r="L28" t="s">
        <v>484</v>
      </c>
    </row>
    <row r="29" spans="1:12" x14ac:dyDescent="0.25">
      <c r="A29" t="s">
        <v>25</v>
      </c>
      <c r="E29" t="s">
        <v>123</v>
      </c>
      <c r="F29" t="str">
        <f>E29</f>
        <v>Cidade Morumbi</v>
      </c>
      <c r="G29" t="s">
        <v>123</v>
      </c>
      <c r="J29">
        <v>5</v>
      </c>
      <c r="L29" s="11" t="s">
        <v>26</v>
      </c>
    </row>
    <row r="30" spans="1:12" x14ac:dyDescent="0.25">
      <c r="A30" t="s">
        <v>137</v>
      </c>
      <c r="E30" t="s">
        <v>115</v>
      </c>
      <c r="F30" t="str">
        <f>E30</f>
        <v>Urbanova</v>
      </c>
      <c r="G30" t="s">
        <v>115</v>
      </c>
      <c r="J30">
        <v>7</v>
      </c>
      <c r="K30" t="s">
        <v>289</v>
      </c>
    </row>
    <row r="31" spans="1:12" x14ac:dyDescent="0.25">
      <c r="A31" t="s">
        <v>29</v>
      </c>
      <c r="D31" t="s">
        <v>126</v>
      </c>
      <c r="E31" t="s">
        <v>133</v>
      </c>
      <c r="F31" t="str">
        <f>CONCATENATE(D31," ",E31)</f>
        <v>Jardim São Dimas</v>
      </c>
      <c r="G31" t="s">
        <v>539</v>
      </c>
      <c r="J31">
        <v>7</v>
      </c>
    </row>
    <row r="32" spans="1:12" x14ac:dyDescent="0.25">
      <c r="A32" t="s">
        <v>34</v>
      </c>
      <c r="D32" t="s">
        <v>126</v>
      </c>
      <c r="E32" t="s">
        <v>300</v>
      </c>
      <c r="F32" t="str">
        <f>CONCATENATE(D32," ",E32)</f>
        <v>Jardim das Colinas</v>
      </c>
      <c r="G32" t="s">
        <v>521</v>
      </c>
      <c r="J32">
        <v>7</v>
      </c>
    </row>
    <row r="33" spans="1:11" x14ac:dyDescent="0.25">
      <c r="A33" t="s">
        <v>34</v>
      </c>
      <c r="B33" t="s">
        <v>365</v>
      </c>
      <c r="D33" t="s">
        <v>126</v>
      </c>
      <c r="E33" t="s">
        <v>132</v>
      </c>
      <c r="F33" t="str">
        <f>CONCATENATE(D33," ",E33)</f>
        <v>Jardim Satélite</v>
      </c>
      <c r="G33" t="s">
        <v>542</v>
      </c>
      <c r="H33" t="s">
        <v>366</v>
      </c>
      <c r="J33">
        <v>7</v>
      </c>
    </row>
    <row r="34" spans="1:11" x14ac:dyDescent="0.25">
      <c r="A34" t="s">
        <v>262</v>
      </c>
      <c r="E34" t="s">
        <v>148</v>
      </c>
      <c r="F34" t="str">
        <f>E34</f>
        <v>Jacareí</v>
      </c>
      <c r="G34" t="s">
        <v>148</v>
      </c>
      <c r="J34">
        <v>7</v>
      </c>
    </row>
    <row r="35" spans="1:11" x14ac:dyDescent="0.25">
      <c r="A35" t="s">
        <v>165</v>
      </c>
      <c r="D35" t="s">
        <v>126</v>
      </c>
      <c r="E35" t="s">
        <v>357</v>
      </c>
      <c r="F35" t="str">
        <f>CONCATENATE(D35," ",E35)</f>
        <v>Jardim São Judas Tadeu</v>
      </c>
      <c r="G35" t="s">
        <v>541</v>
      </c>
      <c r="J35">
        <v>6</v>
      </c>
    </row>
    <row r="36" spans="1:11" x14ac:dyDescent="0.25">
      <c r="A36" t="s">
        <v>74</v>
      </c>
      <c r="B36" t="s">
        <v>439</v>
      </c>
      <c r="D36" t="s">
        <v>126</v>
      </c>
      <c r="E36" t="s">
        <v>132</v>
      </c>
      <c r="F36" t="str">
        <f>CONCATENATE(D36," ",E36)</f>
        <v>Jardim Satélite</v>
      </c>
      <c r="G36" t="s">
        <v>542</v>
      </c>
      <c r="J36">
        <v>6</v>
      </c>
    </row>
    <row r="37" spans="1:11" x14ac:dyDescent="0.25">
      <c r="A37" t="s">
        <v>31</v>
      </c>
      <c r="B37" t="s">
        <v>42</v>
      </c>
      <c r="E37" t="s">
        <v>36</v>
      </c>
      <c r="F37" t="str">
        <f>E37</f>
        <v>Bairro</v>
      </c>
      <c r="G37" t="s">
        <v>36</v>
      </c>
      <c r="J37">
        <v>6</v>
      </c>
      <c r="K37" t="s">
        <v>46</v>
      </c>
    </row>
    <row r="38" spans="1:11" x14ac:dyDescent="0.25">
      <c r="A38" t="s">
        <v>31</v>
      </c>
      <c r="E38" t="s">
        <v>36</v>
      </c>
      <c r="F38" t="str">
        <f>E38</f>
        <v>Bairro</v>
      </c>
      <c r="G38" t="s">
        <v>36</v>
      </c>
      <c r="J38">
        <v>6</v>
      </c>
    </row>
    <row r="39" spans="1:11" x14ac:dyDescent="0.25">
      <c r="A39" t="s">
        <v>28</v>
      </c>
      <c r="D39" t="s">
        <v>126</v>
      </c>
      <c r="E39" t="s">
        <v>300</v>
      </c>
      <c r="F39" t="str">
        <f>CONCATENATE(D39," ",E39)</f>
        <v>Jardim das Colinas</v>
      </c>
      <c r="G39" t="s">
        <v>521</v>
      </c>
      <c r="J39">
        <v>6</v>
      </c>
      <c r="K39" t="s">
        <v>185</v>
      </c>
    </row>
    <row r="40" spans="1:11" x14ac:dyDescent="0.25">
      <c r="A40" t="s">
        <v>37</v>
      </c>
      <c r="B40" t="s">
        <v>399</v>
      </c>
      <c r="D40" t="s">
        <v>509</v>
      </c>
      <c r="E40" t="s">
        <v>133</v>
      </c>
      <c r="F40" t="str">
        <f>CONCATENATE(D40," ",E40)</f>
        <v>jardim São Dimas</v>
      </c>
      <c r="G40" t="s">
        <v>538</v>
      </c>
      <c r="H40" t="s">
        <v>510</v>
      </c>
      <c r="J40">
        <v>6</v>
      </c>
    </row>
    <row r="41" spans="1:11" x14ac:dyDescent="0.25">
      <c r="A41" t="s">
        <v>155</v>
      </c>
      <c r="B41" t="s">
        <v>156</v>
      </c>
      <c r="E41" t="s">
        <v>158</v>
      </c>
      <c r="F41" t="str">
        <f>E41</f>
        <v>Parque Industrial</v>
      </c>
      <c r="G41" t="s">
        <v>158</v>
      </c>
      <c r="J41">
        <v>6</v>
      </c>
    </row>
    <row r="42" spans="1:11" x14ac:dyDescent="0.25">
      <c r="A42" t="s">
        <v>9</v>
      </c>
      <c r="E42" t="s">
        <v>10</v>
      </c>
      <c r="F42" t="str">
        <f>E42</f>
        <v>Bosque dos Eucaliptos</v>
      </c>
      <c r="G42" t="s">
        <v>10</v>
      </c>
      <c r="J42">
        <v>6</v>
      </c>
      <c r="K42" t="s">
        <v>185</v>
      </c>
    </row>
    <row r="43" spans="1:11" x14ac:dyDescent="0.25">
      <c r="A43" t="s">
        <v>25</v>
      </c>
      <c r="D43" t="s">
        <v>126</v>
      </c>
      <c r="E43" t="s">
        <v>245</v>
      </c>
      <c r="F43" t="str">
        <f>CONCATENATE(D43," ",E43)</f>
        <v>Jardim Aquarius</v>
      </c>
      <c r="G43" t="s">
        <v>517</v>
      </c>
      <c r="J43">
        <v>6</v>
      </c>
    </row>
    <row r="44" spans="1:11" x14ac:dyDescent="0.25">
      <c r="A44" t="s">
        <v>1</v>
      </c>
      <c r="D44" t="s">
        <v>126</v>
      </c>
      <c r="E44" t="s">
        <v>300</v>
      </c>
      <c r="F44" t="str">
        <f>CONCATENATE(D44," ",E44)</f>
        <v>Jardim das Colinas</v>
      </c>
      <c r="G44" t="s">
        <v>521</v>
      </c>
      <c r="J44">
        <v>6</v>
      </c>
      <c r="K44" t="s">
        <v>109</v>
      </c>
    </row>
    <row r="45" spans="1:11" x14ac:dyDescent="0.25">
      <c r="A45" t="s">
        <v>1</v>
      </c>
      <c r="B45" t="s">
        <v>348</v>
      </c>
      <c r="D45" t="s">
        <v>126</v>
      </c>
      <c r="E45" t="s">
        <v>133</v>
      </c>
      <c r="F45" t="str">
        <f>CONCATENATE(D45," ",E45)</f>
        <v>Jardim São Dimas</v>
      </c>
      <c r="G45" t="s">
        <v>539</v>
      </c>
      <c r="J45">
        <v>6</v>
      </c>
    </row>
    <row r="46" spans="1:11" x14ac:dyDescent="0.25">
      <c r="A46" t="s">
        <v>1</v>
      </c>
      <c r="D46" t="s">
        <v>126</v>
      </c>
      <c r="E46" t="s">
        <v>132</v>
      </c>
      <c r="F46" t="str">
        <f>CONCATENATE(D46," ",E46)</f>
        <v>Jardim Satélite</v>
      </c>
      <c r="G46" t="s">
        <v>542</v>
      </c>
      <c r="J46">
        <v>6</v>
      </c>
    </row>
    <row r="47" spans="1:11" x14ac:dyDescent="0.25">
      <c r="A47" t="s">
        <v>1</v>
      </c>
      <c r="D47" t="s">
        <v>127</v>
      </c>
      <c r="E47" t="s">
        <v>150</v>
      </c>
      <c r="F47" t="str">
        <f>CONCATENATE(D47," ",E47)</f>
        <v>Vila Adyana</v>
      </c>
      <c r="G47" t="s">
        <v>558</v>
      </c>
      <c r="J47">
        <v>6</v>
      </c>
    </row>
    <row r="48" spans="1:11" x14ac:dyDescent="0.25">
      <c r="A48" t="s">
        <v>29</v>
      </c>
      <c r="E48" t="s">
        <v>36</v>
      </c>
      <c r="F48" t="str">
        <f>E48</f>
        <v>Bairro</v>
      </c>
      <c r="G48" t="s">
        <v>36</v>
      </c>
      <c r="J48">
        <v>6</v>
      </c>
      <c r="K48" t="s">
        <v>71</v>
      </c>
    </row>
    <row r="49" spans="1:11" x14ac:dyDescent="0.25">
      <c r="A49" t="s">
        <v>29</v>
      </c>
      <c r="E49" t="s">
        <v>36</v>
      </c>
      <c r="F49" t="str">
        <f>E49</f>
        <v>Bairro</v>
      </c>
      <c r="G49" t="s">
        <v>36</v>
      </c>
      <c r="J49">
        <v>6</v>
      </c>
    </row>
    <row r="50" spans="1:11" x14ac:dyDescent="0.25">
      <c r="A50" t="s">
        <v>29</v>
      </c>
      <c r="E50" t="s">
        <v>36</v>
      </c>
      <c r="F50" t="str">
        <f>E50</f>
        <v>Bairro</v>
      </c>
      <c r="G50" t="s">
        <v>36</v>
      </c>
      <c r="J50">
        <v>6</v>
      </c>
      <c r="K50" t="s">
        <v>109</v>
      </c>
    </row>
    <row r="51" spans="1:11" x14ac:dyDescent="0.25">
      <c r="A51" t="s">
        <v>34</v>
      </c>
      <c r="E51" t="s">
        <v>36</v>
      </c>
      <c r="F51" t="str">
        <f>E51</f>
        <v>Bairro</v>
      </c>
      <c r="G51" t="s">
        <v>36</v>
      </c>
      <c r="J51">
        <v>6</v>
      </c>
      <c r="K51" t="s">
        <v>71</v>
      </c>
    </row>
    <row r="52" spans="1:11" x14ac:dyDescent="0.25">
      <c r="A52" t="s">
        <v>34</v>
      </c>
      <c r="E52" t="s">
        <v>27</v>
      </c>
      <c r="F52" t="str">
        <f>E52</f>
        <v>Cidade</v>
      </c>
      <c r="G52" t="s">
        <v>27</v>
      </c>
      <c r="J52">
        <v>6</v>
      </c>
    </row>
    <row r="53" spans="1:11" x14ac:dyDescent="0.25">
      <c r="A53" t="s">
        <v>165</v>
      </c>
      <c r="B53" t="s">
        <v>315</v>
      </c>
      <c r="D53" t="s">
        <v>126</v>
      </c>
      <c r="E53" t="s">
        <v>129</v>
      </c>
      <c r="F53" t="str">
        <f>CONCATENATE(D53," ",E53)</f>
        <v>Jardim Esplanada</v>
      </c>
      <c r="G53" t="s">
        <v>523</v>
      </c>
      <c r="J53">
        <v>5</v>
      </c>
      <c r="K53" t="s">
        <v>93</v>
      </c>
    </row>
    <row r="54" spans="1:11" x14ac:dyDescent="0.25">
      <c r="A54" t="s">
        <v>165</v>
      </c>
      <c r="D54" t="s">
        <v>143</v>
      </c>
      <c r="E54" t="s">
        <v>130</v>
      </c>
      <c r="F54" t="str">
        <f>CONCATENATE(D54," ",E54)</f>
        <v>Zona Sul</v>
      </c>
      <c r="G54" t="s">
        <v>572</v>
      </c>
      <c r="J54">
        <v>5</v>
      </c>
    </row>
    <row r="55" spans="1:11" x14ac:dyDescent="0.25">
      <c r="A55" t="s">
        <v>165</v>
      </c>
      <c r="E55" t="s">
        <v>10</v>
      </c>
      <c r="F55" t="str">
        <f>E55</f>
        <v>Bosque dos Eucaliptos</v>
      </c>
      <c r="G55" t="s">
        <v>10</v>
      </c>
      <c r="H55" t="s">
        <v>166</v>
      </c>
      <c r="J55">
        <v>5</v>
      </c>
    </row>
    <row r="56" spans="1:11" x14ac:dyDescent="0.25">
      <c r="A56" t="s">
        <v>180</v>
      </c>
      <c r="B56" t="s">
        <v>236</v>
      </c>
      <c r="D56" t="s">
        <v>126</v>
      </c>
      <c r="E56" t="s">
        <v>129</v>
      </c>
      <c r="F56" t="str">
        <f>CONCATENATE(D56," ",E56)</f>
        <v>Jardim Esplanada</v>
      </c>
      <c r="G56" t="s">
        <v>523</v>
      </c>
      <c r="J56">
        <v>5</v>
      </c>
    </row>
    <row r="57" spans="1:11" x14ac:dyDescent="0.25">
      <c r="A57" t="s">
        <v>180</v>
      </c>
      <c r="B57" t="s">
        <v>447</v>
      </c>
      <c r="E57" t="s">
        <v>148</v>
      </c>
      <c r="F57" t="str">
        <f>E57</f>
        <v>Jacareí</v>
      </c>
      <c r="G57" t="s">
        <v>148</v>
      </c>
      <c r="J57">
        <v>5</v>
      </c>
    </row>
    <row r="58" spans="1:11" x14ac:dyDescent="0.25">
      <c r="A58" t="s">
        <v>254</v>
      </c>
      <c r="B58" t="s">
        <v>255</v>
      </c>
      <c r="D58" t="s">
        <v>126</v>
      </c>
      <c r="E58" t="s">
        <v>167</v>
      </c>
      <c r="F58" t="str">
        <f>CONCATENATE(D58," ",E58)</f>
        <v>Jardim Oswaldo Cruz</v>
      </c>
      <c r="G58" t="s">
        <v>531</v>
      </c>
      <c r="J58">
        <v>5</v>
      </c>
    </row>
    <row r="59" spans="1:11" x14ac:dyDescent="0.25">
      <c r="A59" t="s">
        <v>254</v>
      </c>
      <c r="B59" t="s">
        <v>390</v>
      </c>
      <c r="D59" t="s">
        <v>126</v>
      </c>
      <c r="E59" t="s">
        <v>391</v>
      </c>
      <c r="F59" t="str">
        <f>CONCATENATE(D59," ",E59)</f>
        <v>Jardim São José</v>
      </c>
      <c r="G59" t="s">
        <v>540</v>
      </c>
      <c r="H59" t="s">
        <v>392</v>
      </c>
      <c r="J59">
        <v>5</v>
      </c>
    </row>
    <row r="60" spans="1:11" x14ac:dyDescent="0.25">
      <c r="A60" t="s">
        <v>102</v>
      </c>
      <c r="E60" t="s">
        <v>36</v>
      </c>
      <c r="F60" t="str">
        <f>E60</f>
        <v>Bairro</v>
      </c>
      <c r="G60" t="s">
        <v>36</v>
      </c>
      <c r="J60">
        <v>5</v>
      </c>
    </row>
    <row r="61" spans="1:11" x14ac:dyDescent="0.25">
      <c r="A61" t="s">
        <v>90</v>
      </c>
      <c r="B61" t="s">
        <v>268</v>
      </c>
      <c r="D61" t="s">
        <v>126</v>
      </c>
      <c r="E61" t="s">
        <v>277</v>
      </c>
      <c r="F61" t="str">
        <f>CONCATENATE(D61," ",E61)</f>
        <v>Jardim Esplanada II</v>
      </c>
      <c r="G61" t="s">
        <v>524</v>
      </c>
      <c r="J61">
        <v>5</v>
      </c>
      <c r="K61" t="s">
        <v>288</v>
      </c>
    </row>
    <row r="62" spans="1:11" x14ac:dyDescent="0.25">
      <c r="A62" t="s">
        <v>90</v>
      </c>
      <c r="E62" t="s">
        <v>36</v>
      </c>
      <c r="F62" t="str">
        <f>E62</f>
        <v>Bairro</v>
      </c>
      <c r="G62" t="s">
        <v>36</v>
      </c>
      <c r="J62">
        <v>5</v>
      </c>
      <c r="K62" t="s">
        <v>91</v>
      </c>
    </row>
    <row r="63" spans="1:11" x14ac:dyDescent="0.25">
      <c r="A63" t="s">
        <v>90</v>
      </c>
      <c r="E63" t="s">
        <v>10</v>
      </c>
      <c r="F63" t="str">
        <f>E63</f>
        <v>Bosque dos Eucaliptos</v>
      </c>
      <c r="G63" t="s">
        <v>10</v>
      </c>
      <c r="J63">
        <v>5</v>
      </c>
    </row>
    <row r="64" spans="1:11" x14ac:dyDescent="0.25">
      <c r="A64" t="s">
        <v>271</v>
      </c>
      <c r="E64" t="s">
        <v>148</v>
      </c>
      <c r="F64" t="str">
        <f>E64</f>
        <v>Jacareí</v>
      </c>
      <c r="G64" t="s">
        <v>148</v>
      </c>
      <c r="J64">
        <v>5</v>
      </c>
    </row>
    <row r="65" spans="1:11" x14ac:dyDescent="0.25">
      <c r="A65" t="s">
        <v>324</v>
      </c>
      <c r="E65" t="s">
        <v>24</v>
      </c>
      <c r="F65" t="str">
        <f>E65</f>
        <v>Centro</v>
      </c>
      <c r="G65" t="s">
        <v>24</v>
      </c>
      <c r="H65" t="s">
        <v>259</v>
      </c>
      <c r="J65">
        <v>5</v>
      </c>
    </row>
    <row r="66" spans="1:11" x14ac:dyDescent="0.25">
      <c r="A66" t="s">
        <v>324</v>
      </c>
      <c r="E66" t="s">
        <v>148</v>
      </c>
      <c r="F66" t="str">
        <f>E66</f>
        <v>Jacareí</v>
      </c>
      <c r="G66" t="s">
        <v>148</v>
      </c>
      <c r="J66">
        <v>5</v>
      </c>
    </row>
    <row r="67" spans="1:11" x14ac:dyDescent="0.25">
      <c r="A67" t="s">
        <v>149</v>
      </c>
      <c r="B67" t="s">
        <v>336</v>
      </c>
      <c r="D67" t="s">
        <v>126</v>
      </c>
      <c r="E67" t="s">
        <v>337</v>
      </c>
      <c r="F67" t="str">
        <f>CONCATENATE(D67," ",E67)</f>
        <v>Jardim Imperial</v>
      </c>
      <c r="G67" t="s">
        <v>526</v>
      </c>
      <c r="J67">
        <v>5</v>
      </c>
    </row>
    <row r="68" spans="1:11" x14ac:dyDescent="0.25">
      <c r="A68" t="s">
        <v>149</v>
      </c>
      <c r="D68" t="s">
        <v>127</v>
      </c>
      <c r="E68" t="s">
        <v>164</v>
      </c>
      <c r="F68" t="str">
        <f>CONCATENATE(D68," ",E68)</f>
        <v>Vila Maria</v>
      </c>
      <c r="G68" t="s">
        <v>565</v>
      </c>
      <c r="J68">
        <v>5</v>
      </c>
    </row>
    <row r="69" spans="1:11" x14ac:dyDescent="0.25">
      <c r="A69" t="s">
        <v>149</v>
      </c>
      <c r="D69" t="s">
        <v>127</v>
      </c>
      <c r="E69" t="s">
        <v>131</v>
      </c>
      <c r="F69" t="str">
        <f>CONCATENATE(D69," ",E69)</f>
        <v>Vila Sanches</v>
      </c>
      <c r="G69" t="s">
        <v>567</v>
      </c>
      <c r="J69">
        <v>5</v>
      </c>
    </row>
    <row r="70" spans="1:11" x14ac:dyDescent="0.25">
      <c r="A70" t="s">
        <v>149</v>
      </c>
      <c r="E70" t="s">
        <v>24</v>
      </c>
      <c r="F70" t="str">
        <f>E70</f>
        <v>Centro</v>
      </c>
      <c r="G70" t="s">
        <v>24</v>
      </c>
      <c r="J70">
        <v>5</v>
      </c>
    </row>
    <row r="71" spans="1:11" x14ac:dyDescent="0.25">
      <c r="A71" t="s">
        <v>149</v>
      </c>
      <c r="E71" t="s">
        <v>123</v>
      </c>
      <c r="F71" t="str">
        <f>E71</f>
        <v>Cidade Morumbi</v>
      </c>
      <c r="G71" t="s">
        <v>123</v>
      </c>
      <c r="J71">
        <v>5</v>
      </c>
    </row>
    <row r="72" spans="1:11" x14ac:dyDescent="0.25">
      <c r="A72" t="s">
        <v>149</v>
      </c>
      <c r="E72" t="s">
        <v>335</v>
      </c>
      <c r="F72" t="str">
        <f>E72</f>
        <v>Cidade Vista Verde</v>
      </c>
      <c r="G72" t="s">
        <v>335</v>
      </c>
      <c r="J72">
        <v>5</v>
      </c>
    </row>
    <row r="73" spans="1:11" x14ac:dyDescent="0.25">
      <c r="A73" t="s">
        <v>149</v>
      </c>
      <c r="B73" t="s">
        <v>173</v>
      </c>
      <c r="E73" t="s">
        <v>174</v>
      </c>
      <c r="F73" t="str">
        <f>E73</f>
        <v>Costinha</v>
      </c>
      <c r="G73" t="s">
        <v>174</v>
      </c>
      <c r="J73">
        <v>5</v>
      </c>
    </row>
    <row r="74" spans="1:11" x14ac:dyDescent="0.25">
      <c r="A74" t="s">
        <v>74</v>
      </c>
      <c r="D74" t="s">
        <v>126</v>
      </c>
      <c r="E74" t="s">
        <v>245</v>
      </c>
      <c r="F74" t="str">
        <f>CONCATENATE(D74," ",E74)</f>
        <v>Jardim Aquarius</v>
      </c>
      <c r="G74" t="s">
        <v>517</v>
      </c>
      <c r="J74">
        <v>5</v>
      </c>
      <c r="K74" t="s">
        <v>38</v>
      </c>
    </row>
    <row r="75" spans="1:11" x14ac:dyDescent="0.25">
      <c r="A75" t="s">
        <v>74</v>
      </c>
      <c r="D75" t="s">
        <v>126</v>
      </c>
      <c r="E75" t="s">
        <v>245</v>
      </c>
      <c r="F75" t="str">
        <f>CONCATENATE(D75," ",E75)</f>
        <v>Jardim Aquarius</v>
      </c>
      <c r="G75" t="s">
        <v>517</v>
      </c>
      <c r="J75">
        <v>5</v>
      </c>
    </row>
    <row r="76" spans="1:11" x14ac:dyDescent="0.25">
      <c r="A76" t="s">
        <v>74</v>
      </c>
      <c r="D76" t="s">
        <v>126</v>
      </c>
      <c r="E76" t="s">
        <v>154</v>
      </c>
      <c r="F76" t="str">
        <f>CONCATENATE(D76," ",E76)</f>
        <v>Jardim Augusta</v>
      </c>
      <c r="G76" t="s">
        <v>518</v>
      </c>
      <c r="J76">
        <v>5</v>
      </c>
    </row>
    <row r="77" spans="1:11" x14ac:dyDescent="0.25">
      <c r="A77" t="s">
        <v>74</v>
      </c>
      <c r="D77" t="s">
        <v>126</v>
      </c>
      <c r="E77" t="s">
        <v>133</v>
      </c>
      <c r="F77" t="str">
        <f>CONCATENATE(D77," ",E77)</f>
        <v>Jardim São Dimas</v>
      </c>
      <c r="G77" t="s">
        <v>539</v>
      </c>
      <c r="H77" t="s">
        <v>242</v>
      </c>
      <c r="J77">
        <v>5</v>
      </c>
    </row>
    <row r="78" spans="1:11" x14ac:dyDescent="0.25">
      <c r="A78" t="s">
        <v>74</v>
      </c>
      <c r="E78" t="s">
        <v>36</v>
      </c>
      <c r="F78" t="str">
        <f t="shared" ref="F78:F84" si="0">E78</f>
        <v>Bairro</v>
      </c>
      <c r="G78" t="s">
        <v>36</v>
      </c>
      <c r="J78">
        <v>5</v>
      </c>
      <c r="K78" t="s">
        <v>75</v>
      </c>
    </row>
    <row r="79" spans="1:11" x14ac:dyDescent="0.25">
      <c r="A79" t="s">
        <v>74</v>
      </c>
      <c r="B79" t="s">
        <v>89</v>
      </c>
      <c r="E79" t="s">
        <v>36</v>
      </c>
      <c r="F79" t="str">
        <f t="shared" si="0"/>
        <v>Bairro</v>
      </c>
      <c r="G79" t="s">
        <v>36</v>
      </c>
      <c r="J79">
        <v>5</v>
      </c>
    </row>
    <row r="80" spans="1:11" x14ac:dyDescent="0.25">
      <c r="A80" t="s">
        <v>74</v>
      </c>
      <c r="E80" t="s">
        <v>36</v>
      </c>
      <c r="F80" t="str">
        <f t="shared" si="0"/>
        <v>Bairro</v>
      </c>
      <c r="G80" t="s">
        <v>36</v>
      </c>
      <c r="J80">
        <v>5</v>
      </c>
    </row>
    <row r="81" spans="1:12" x14ac:dyDescent="0.25">
      <c r="A81" t="s">
        <v>74</v>
      </c>
      <c r="E81" t="s">
        <v>10</v>
      </c>
      <c r="F81" t="str">
        <f t="shared" si="0"/>
        <v>Bosque dos Eucaliptos</v>
      </c>
      <c r="G81" t="s">
        <v>10</v>
      </c>
      <c r="J81">
        <v>5</v>
      </c>
      <c r="K81" t="s">
        <v>323</v>
      </c>
    </row>
    <row r="82" spans="1:12" x14ac:dyDescent="0.25">
      <c r="A82" t="s">
        <v>69</v>
      </c>
      <c r="B82" t="s">
        <v>70</v>
      </c>
      <c r="E82" t="s">
        <v>36</v>
      </c>
      <c r="F82" t="str">
        <f t="shared" si="0"/>
        <v>Bairro</v>
      </c>
      <c r="G82" t="s">
        <v>36</v>
      </c>
      <c r="J82">
        <v>5</v>
      </c>
    </row>
    <row r="83" spans="1:12" x14ac:dyDescent="0.25">
      <c r="A83" t="s">
        <v>69</v>
      </c>
      <c r="B83" t="s">
        <v>438</v>
      </c>
      <c r="E83" t="s">
        <v>148</v>
      </c>
      <c r="F83" t="str">
        <f t="shared" si="0"/>
        <v>Jacareí</v>
      </c>
      <c r="G83" t="s">
        <v>148</v>
      </c>
      <c r="J83">
        <v>5</v>
      </c>
    </row>
    <row r="84" spans="1:12" x14ac:dyDescent="0.25">
      <c r="A84" t="s">
        <v>31</v>
      </c>
      <c r="E84" t="s">
        <v>36</v>
      </c>
      <c r="F84" t="str">
        <f t="shared" si="0"/>
        <v>Bairro</v>
      </c>
      <c r="G84" t="s">
        <v>36</v>
      </c>
      <c r="J84">
        <v>5</v>
      </c>
    </row>
    <row r="85" spans="1:12" x14ac:dyDescent="0.25">
      <c r="A85" t="s">
        <v>145</v>
      </c>
      <c r="D85" t="s">
        <v>126</v>
      </c>
      <c r="E85" t="s">
        <v>175</v>
      </c>
      <c r="F85" t="str">
        <f t="shared" ref="F85:F93" si="1">CONCATENATE(D85," ",E85)</f>
        <v>Jardim Apolo</v>
      </c>
      <c r="G85" t="s">
        <v>516</v>
      </c>
      <c r="H85" t="s">
        <v>176</v>
      </c>
      <c r="J85">
        <v>5</v>
      </c>
    </row>
    <row r="86" spans="1:12" x14ac:dyDescent="0.25">
      <c r="A86" t="s">
        <v>145</v>
      </c>
      <c r="D86" t="s">
        <v>126</v>
      </c>
      <c r="E86" t="s">
        <v>245</v>
      </c>
      <c r="F86" t="str">
        <f t="shared" si="1"/>
        <v>Jardim Aquarius</v>
      </c>
      <c r="G86" t="s">
        <v>517</v>
      </c>
      <c r="J86">
        <v>5</v>
      </c>
    </row>
    <row r="87" spans="1:12" x14ac:dyDescent="0.25">
      <c r="A87" t="s">
        <v>145</v>
      </c>
      <c r="C87" t="s">
        <v>11</v>
      </c>
      <c r="D87" t="s">
        <v>126</v>
      </c>
      <c r="E87" t="s">
        <v>367</v>
      </c>
      <c r="F87" t="str">
        <f t="shared" si="1"/>
        <v>Jardim Ismênia</v>
      </c>
      <c r="G87" t="s">
        <v>6</v>
      </c>
      <c r="I87" t="s">
        <v>8</v>
      </c>
      <c r="J87">
        <v>5</v>
      </c>
      <c r="L87" s="11"/>
    </row>
    <row r="88" spans="1:12" x14ac:dyDescent="0.25">
      <c r="A88" t="s">
        <v>79</v>
      </c>
      <c r="B88" t="s">
        <v>268</v>
      </c>
      <c r="D88" t="s">
        <v>126</v>
      </c>
      <c r="E88" t="s">
        <v>337</v>
      </c>
      <c r="F88" t="str">
        <f t="shared" si="1"/>
        <v>Jardim Imperial</v>
      </c>
      <c r="G88" t="s">
        <v>526</v>
      </c>
      <c r="J88">
        <v>5</v>
      </c>
    </row>
    <row r="89" spans="1:12" x14ac:dyDescent="0.25">
      <c r="A89" t="s">
        <v>79</v>
      </c>
      <c r="B89" t="s">
        <v>80</v>
      </c>
      <c r="D89" t="s">
        <v>126</v>
      </c>
      <c r="E89" t="s">
        <v>177</v>
      </c>
      <c r="F89" t="str">
        <f t="shared" si="1"/>
        <v>Jardim Portugal</v>
      </c>
      <c r="G89" t="s">
        <v>534</v>
      </c>
      <c r="J89">
        <v>5</v>
      </c>
    </row>
    <row r="90" spans="1:12" x14ac:dyDescent="0.25">
      <c r="A90" t="s">
        <v>79</v>
      </c>
      <c r="B90" t="s">
        <v>80</v>
      </c>
      <c r="D90" t="s">
        <v>126</v>
      </c>
      <c r="E90" t="s">
        <v>133</v>
      </c>
      <c r="F90" t="str">
        <f t="shared" si="1"/>
        <v>Jardim São Dimas</v>
      </c>
      <c r="G90" t="s">
        <v>539</v>
      </c>
      <c r="H90" t="s">
        <v>314</v>
      </c>
      <c r="J90">
        <v>5</v>
      </c>
    </row>
    <row r="91" spans="1:12" x14ac:dyDescent="0.25">
      <c r="A91" t="s">
        <v>79</v>
      </c>
      <c r="B91" t="s">
        <v>421</v>
      </c>
      <c r="D91" t="s">
        <v>157</v>
      </c>
      <c r="E91" t="s">
        <v>280</v>
      </c>
      <c r="F91" t="str">
        <f t="shared" si="1"/>
        <v>Parque Interlagos</v>
      </c>
      <c r="G91" t="s">
        <v>550</v>
      </c>
      <c r="J91">
        <v>5</v>
      </c>
    </row>
    <row r="92" spans="1:12" x14ac:dyDescent="0.25">
      <c r="A92" t="s">
        <v>79</v>
      </c>
      <c r="B92" t="s">
        <v>344</v>
      </c>
      <c r="D92" t="s">
        <v>127</v>
      </c>
      <c r="E92" t="s">
        <v>343</v>
      </c>
      <c r="F92" t="str">
        <f t="shared" si="1"/>
        <v>Vila Industrial</v>
      </c>
      <c r="G92" t="s">
        <v>564</v>
      </c>
      <c r="J92">
        <v>5</v>
      </c>
    </row>
    <row r="93" spans="1:12" x14ac:dyDescent="0.25">
      <c r="A93" t="s">
        <v>79</v>
      </c>
      <c r="B93" t="s">
        <v>414</v>
      </c>
      <c r="D93" t="s">
        <v>143</v>
      </c>
      <c r="E93" t="s">
        <v>144</v>
      </c>
      <c r="F93" t="str">
        <f t="shared" si="1"/>
        <v>Zona Norte</v>
      </c>
      <c r="G93" t="s">
        <v>571</v>
      </c>
      <c r="H93" t="s">
        <v>415</v>
      </c>
      <c r="J93">
        <v>5</v>
      </c>
    </row>
    <row r="94" spans="1:12" x14ac:dyDescent="0.25">
      <c r="A94" t="s">
        <v>79</v>
      </c>
      <c r="B94" t="s">
        <v>80</v>
      </c>
      <c r="C94" t="s">
        <v>81</v>
      </c>
      <c r="E94" t="s">
        <v>36</v>
      </c>
      <c r="F94" t="str">
        <f t="shared" ref="F94:F101" si="2">E94</f>
        <v>Bairro</v>
      </c>
      <c r="G94" t="s">
        <v>36</v>
      </c>
      <c r="J94">
        <v>5</v>
      </c>
    </row>
    <row r="95" spans="1:12" x14ac:dyDescent="0.25">
      <c r="A95" t="s">
        <v>79</v>
      </c>
      <c r="B95" t="s">
        <v>80</v>
      </c>
      <c r="E95" t="s">
        <v>36</v>
      </c>
      <c r="F95" t="str">
        <f t="shared" si="2"/>
        <v>Bairro</v>
      </c>
      <c r="G95" t="s">
        <v>36</v>
      </c>
      <c r="J95">
        <v>5</v>
      </c>
    </row>
    <row r="96" spans="1:12" x14ac:dyDescent="0.25">
      <c r="A96" t="s">
        <v>79</v>
      </c>
      <c r="B96" t="s">
        <v>80</v>
      </c>
      <c r="E96" t="s">
        <v>36</v>
      </c>
      <c r="F96" t="str">
        <f t="shared" si="2"/>
        <v>Bairro</v>
      </c>
      <c r="G96" t="s">
        <v>36</v>
      </c>
      <c r="J96">
        <v>5</v>
      </c>
      <c r="K96" t="s">
        <v>100</v>
      </c>
    </row>
    <row r="97" spans="1:11" x14ac:dyDescent="0.25">
      <c r="A97" t="s">
        <v>79</v>
      </c>
      <c r="B97" t="s">
        <v>80</v>
      </c>
      <c r="E97" t="s">
        <v>36</v>
      </c>
      <c r="F97" t="str">
        <f t="shared" si="2"/>
        <v>Bairro</v>
      </c>
      <c r="G97" t="s">
        <v>36</v>
      </c>
      <c r="J97">
        <v>5</v>
      </c>
      <c r="K97" t="s">
        <v>100</v>
      </c>
    </row>
    <row r="98" spans="1:11" x14ac:dyDescent="0.25">
      <c r="A98" t="s">
        <v>79</v>
      </c>
      <c r="B98" t="s">
        <v>80</v>
      </c>
      <c r="E98" t="s">
        <v>10</v>
      </c>
      <c r="F98" t="str">
        <f t="shared" si="2"/>
        <v>Bosque dos Eucaliptos</v>
      </c>
      <c r="G98" t="s">
        <v>10</v>
      </c>
      <c r="J98">
        <v>5</v>
      </c>
    </row>
    <row r="99" spans="1:11" x14ac:dyDescent="0.25">
      <c r="A99" t="s">
        <v>79</v>
      </c>
      <c r="E99" t="s">
        <v>148</v>
      </c>
      <c r="F99" t="str">
        <f t="shared" si="2"/>
        <v>Jacareí</v>
      </c>
      <c r="G99" t="s">
        <v>148</v>
      </c>
      <c r="J99">
        <v>5</v>
      </c>
      <c r="K99" t="s">
        <v>221</v>
      </c>
    </row>
    <row r="100" spans="1:11" x14ac:dyDescent="0.25">
      <c r="A100" t="s">
        <v>79</v>
      </c>
      <c r="B100" t="s">
        <v>436</v>
      </c>
      <c r="E100" t="s">
        <v>134</v>
      </c>
      <c r="F100" t="str">
        <f t="shared" si="2"/>
        <v>Taubaté</v>
      </c>
      <c r="G100" t="s">
        <v>134</v>
      </c>
      <c r="J100">
        <v>5</v>
      </c>
    </row>
    <row r="101" spans="1:11" x14ac:dyDescent="0.25">
      <c r="A101" t="s">
        <v>79</v>
      </c>
      <c r="B101" t="s">
        <v>186</v>
      </c>
      <c r="E101" t="s">
        <v>115</v>
      </c>
      <c r="F101" t="str">
        <f t="shared" si="2"/>
        <v>Urbanova</v>
      </c>
      <c r="G101" t="s">
        <v>115</v>
      </c>
      <c r="J101">
        <v>5</v>
      </c>
    </row>
    <row r="102" spans="1:11" x14ac:dyDescent="0.25">
      <c r="A102" t="s">
        <v>182</v>
      </c>
      <c r="D102" t="s">
        <v>126</v>
      </c>
      <c r="E102" t="s">
        <v>245</v>
      </c>
      <c r="F102" t="str">
        <f t="shared" ref="F102:F108" si="3">CONCATENATE(D102," ",E102)</f>
        <v>Jardim Aquarius</v>
      </c>
      <c r="G102" t="s">
        <v>517</v>
      </c>
      <c r="J102">
        <v>5</v>
      </c>
    </row>
    <row r="103" spans="1:11" x14ac:dyDescent="0.25">
      <c r="A103" t="s">
        <v>182</v>
      </c>
      <c r="B103" t="s">
        <v>152</v>
      </c>
      <c r="C103" t="s">
        <v>153</v>
      </c>
      <c r="D103" t="s">
        <v>126</v>
      </c>
      <c r="E103" t="s">
        <v>154</v>
      </c>
      <c r="F103" t="str">
        <f t="shared" si="3"/>
        <v>Jardim Augusta</v>
      </c>
      <c r="G103" t="s">
        <v>518</v>
      </c>
      <c r="J103">
        <v>5</v>
      </c>
    </row>
    <row r="104" spans="1:11" x14ac:dyDescent="0.25">
      <c r="A104" t="s">
        <v>182</v>
      </c>
      <c r="D104" t="s">
        <v>126</v>
      </c>
      <c r="E104" t="s">
        <v>300</v>
      </c>
      <c r="F104" t="str">
        <f t="shared" si="3"/>
        <v>Jardim das Colinas</v>
      </c>
      <c r="G104" t="s">
        <v>521</v>
      </c>
      <c r="J104">
        <v>5</v>
      </c>
      <c r="K104" t="s">
        <v>241</v>
      </c>
    </row>
    <row r="105" spans="1:11" x14ac:dyDescent="0.25">
      <c r="A105" t="s">
        <v>182</v>
      </c>
      <c r="B105" t="s">
        <v>326</v>
      </c>
      <c r="D105" t="s">
        <v>126</v>
      </c>
      <c r="E105" t="s">
        <v>327</v>
      </c>
      <c r="F105" t="str">
        <f t="shared" si="3"/>
        <v>Jardim das Indústrias</v>
      </c>
      <c r="G105" t="s">
        <v>522</v>
      </c>
      <c r="J105">
        <v>5</v>
      </c>
      <c r="K105" t="s">
        <v>93</v>
      </c>
    </row>
    <row r="106" spans="1:11" x14ac:dyDescent="0.25">
      <c r="A106" t="s">
        <v>182</v>
      </c>
      <c r="D106" t="s">
        <v>126</v>
      </c>
      <c r="E106" t="s">
        <v>132</v>
      </c>
      <c r="F106" t="str">
        <f t="shared" si="3"/>
        <v>Jardim Satélite</v>
      </c>
      <c r="G106" t="s">
        <v>542</v>
      </c>
      <c r="J106">
        <v>5</v>
      </c>
    </row>
    <row r="107" spans="1:11" x14ac:dyDescent="0.25">
      <c r="A107" t="s">
        <v>182</v>
      </c>
      <c r="B107" t="s">
        <v>140</v>
      </c>
      <c r="D107" t="s">
        <v>127</v>
      </c>
      <c r="E107" t="s">
        <v>141</v>
      </c>
      <c r="F107" t="str">
        <f t="shared" si="3"/>
        <v>Vila Ema</v>
      </c>
      <c r="G107" t="s">
        <v>562</v>
      </c>
      <c r="J107">
        <v>5</v>
      </c>
    </row>
    <row r="108" spans="1:11" x14ac:dyDescent="0.25">
      <c r="A108" t="s">
        <v>182</v>
      </c>
      <c r="D108" t="s">
        <v>127</v>
      </c>
      <c r="E108" t="s">
        <v>141</v>
      </c>
      <c r="F108" t="str">
        <f t="shared" si="3"/>
        <v>Vila Ema</v>
      </c>
      <c r="G108" t="s">
        <v>562</v>
      </c>
      <c r="J108">
        <v>5</v>
      </c>
    </row>
    <row r="109" spans="1:11" x14ac:dyDescent="0.25">
      <c r="A109" t="s">
        <v>182</v>
      </c>
      <c r="E109" t="s">
        <v>10</v>
      </c>
      <c r="F109" t="str">
        <f>E109</f>
        <v>Bosque dos Eucaliptos</v>
      </c>
      <c r="G109" t="s">
        <v>10</v>
      </c>
      <c r="J109">
        <v>5</v>
      </c>
    </row>
    <row r="110" spans="1:11" x14ac:dyDescent="0.25">
      <c r="A110" t="s">
        <v>230</v>
      </c>
      <c r="D110" t="s">
        <v>126</v>
      </c>
      <c r="E110" t="s">
        <v>245</v>
      </c>
      <c r="F110" t="str">
        <f t="shared" ref="F110:F121" si="4">CONCATENATE(D110," ",E110)</f>
        <v>Jardim Aquarius</v>
      </c>
      <c r="G110" t="s">
        <v>517</v>
      </c>
      <c r="J110">
        <v>5</v>
      </c>
    </row>
    <row r="111" spans="1:11" x14ac:dyDescent="0.25">
      <c r="A111" t="s">
        <v>230</v>
      </c>
      <c r="D111" t="s">
        <v>126</v>
      </c>
      <c r="E111" t="s">
        <v>245</v>
      </c>
      <c r="F111" t="str">
        <f t="shared" si="4"/>
        <v>Jardim Aquarius</v>
      </c>
      <c r="G111" t="s">
        <v>517</v>
      </c>
      <c r="J111">
        <v>5</v>
      </c>
    </row>
    <row r="112" spans="1:11" x14ac:dyDescent="0.25">
      <c r="A112" t="s">
        <v>230</v>
      </c>
      <c r="D112" t="s">
        <v>126</v>
      </c>
      <c r="E112" t="s">
        <v>245</v>
      </c>
      <c r="F112" t="str">
        <f t="shared" si="4"/>
        <v>Jardim Aquarius</v>
      </c>
      <c r="G112" t="s">
        <v>517</v>
      </c>
      <c r="J112">
        <v>5</v>
      </c>
    </row>
    <row r="113" spans="1:11" x14ac:dyDescent="0.25">
      <c r="A113" t="s">
        <v>230</v>
      </c>
      <c r="B113" t="s">
        <v>292</v>
      </c>
      <c r="D113" t="s">
        <v>126</v>
      </c>
      <c r="E113" t="s">
        <v>300</v>
      </c>
      <c r="F113" t="str">
        <f t="shared" si="4"/>
        <v>Jardim das Colinas</v>
      </c>
      <c r="G113" t="s">
        <v>521</v>
      </c>
      <c r="J113">
        <v>5</v>
      </c>
      <c r="K113" t="s">
        <v>100</v>
      </c>
    </row>
    <row r="114" spans="1:11" x14ac:dyDescent="0.25">
      <c r="A114" t="s">
        <v>230</v>
      </c>
      <c r="D114" t="s">
        <v>126</v>
      </c>
      <c r="E114" t="s">
        <v>167</v>
      </c>
      <c r="F114" t="str">
        <f t="shared" si="4"/>
        <v>Jardim Oswaldo Cruz</v>
      </c>
      <c r="G114" t="s">
        <v>531</v>
      </c>
      <c r="J114">
        <v>5</v>
      </c>
    </row>
    <row r="115" spans="1:11" x14ac:dyDescent="0.25">
      <c r="A115" t="s">
        <v>230</v>
      </c>
      <c r="D115" t="s">
        <v>126</v>
      </c>
      <c r="E115" t="s">
        <v>167</v>
      </c>
      <c r="F115" t="str">
        <f t="shared" si="4"/>
        <v>Jardim Oswaldo Cruz</v>
      </c>
      <c r="G115" t="s">
        <v>531</v>
      </c>
      <c r="J115">
        <v>5</v>
      </c>
    </row>
    <row r="116" spans="1:11" x14ac:dyDescent="0.25">
      <c r="A116" t="s">
        <v>230</v>
      </c>
      <c r="D116" t="s">
        <v>126</v>
      </c>
      <c r="E116" t="s">
        <v>167</v>
      </c>
      <c r="F116" t="str">
        <f t="shared" si="4"/>
        <v>Jardim Oswaldo Cruz</v>
      </c>
      <c r="G116" t="s">
        <v>531</v>
      </c>
      <c r="J116">
        <v>5</v>
      </c>
    </row>
    <row r="117" spans="1:11" x14ac:dyDescent="0.25">
      <c r="A117" t="s">
        <v>230</v>
      </c>
      <c r="D117" t="s">
        <v>126</v>
      </c>
      <c r="E117" t="s">
        <v>177</v>
      </c>
      <c r="F117" t="str">
        <f t="shared" si="4"/>
        <v>Jardim Portugal</v>
      </c>
      <c r="G117" t="s">
        <v>534</v>
      </c>
      <c r="J117">
        <v>5</v>
      </c>
    </row>
    <row r="118" spans="1:11" x14ac:dyDescent="0.25">
      <c r="A118" t="s">
        <v>230</v>
      </c>
      <c r="D118" t="s">
        <v>126</v>
      </c>
      <c r="E118" t="s">
        <v>132</v>
      </c>
      <c r="F118" t="str">
        <f t="shared" si="4"/>
        <v>Jardim Satélite</v>
      </c>
      <c r="G118" t="s">
        <v>542</v>
      </c>
      <c r="J118">
        <v>5</v>
      </c>
      <c r="K118" t="s">
        <v>93</v>
      </c>
    </row>
    <row r="119" spans="1:11" x14ac:dyDescent="0.25">
      <c r="A119" t="s">
        <v>230</v>
      </c>
      <c r="D119" t="s">
        <v>126</v>
      </c>
      <c r="E119" t="s">
        <v>132</v>
      </c>
      <c r="F119" t="str">
        <f t="shared" si="4"/>
        <v>Jardim Satélite</v>
      </c>
      <c r="G119" t="s">
        <v>542</v>
      </c>
      <c r="J119">
        <v>5</v>
      </c>
      <c r="K119" t="s">
        <v>93</v>
      </c>
    </row>
    <row r="120" spans="1:11" x14ac:dyDescent="0.25">
      <c r="A120" t="s">
        <v>230</v>
      </c>
      <c r="D120" t="s">
        <v>127</v>
      </c>
      <c r="E120" t="s">
        <v>150</v>
      </c>
      <c r="F120" t="str">
        <f t="shared" si="4"/>
        <v>Vila Adyana</v>
      </c>
      <c r="G120" t="s">
        <v>558</v>
      </c>
      <c r="J120">
        <v>5</v>
      </c>
      <c r="K120" t="s">
        <v>93</v>
      </c>
    </row>
    <row r="121" spans="1:11" x14ac:dyDescent="0.25">
      <c r="A121" t="s">
        <v>230</v>
      </c>
      <c r="D121" t="s">
        <v>127</v>
      </c>
      <c r="E121" t="s">
        <v>141</v>
      </c>
      <c r="F121" t="str">
        <f t="shared" si="4"/>
        <v>Vila Ema</v>
      </c>
      <c r="G121" t="s">
        <v>562</v>
      </c>
      <c r="J121">
        <v>5</v>
      </c>
    </row>
    <row r="122" spans="1:11" x14ac:dyDescent="0.25">
      <c r="A122" t="s">
        <v>230</v>
      </c>
      <c r="E122" t="s">
        <v>10</v>
      </c>
      <c r="F122" t="str">
        <f>E122</f>
        <v>Bosque dos Eucaliptos</v>
      </c>
      <c r="G122" t="s">
        <v>10</v>
      </c>
      <c r="J122">
        <v>5</v>
      </c>
      <c r="K122" t="s">
        <v>93</v>
      </c>
    </row>
    <row r="123" spans="1:11" x14ac:dyDescent="0.25">
      <c r="A123" t="s">
        <v>230</v>
      </c>
      <c r="B123" t="s">
        <v>433</v>
      </c>
      <c r="E123" t="s">
        <v>10</v>
      </c>
      <c r="F123" t="str">
        <f>E123</f>
        <v>Bosque dos Eucaliptos</v>
      </c>
      <c r="G123" t="s">
        <v>10</v>
      </c>
      <c r="J123">
        <v>5</v>
      </c>
    </row>
    <row r="124" spans="1:11" x14ac:dyDescent="0.25">
      <c r="A124" t="s">
        <v>230</v>
      </c>
      <c r="B124" t="s">
        <v>382</v>
      </c>
      <c r="E124" t="s">
        <v>148</v>
      </c>
      <c r="F124" t="str">
        <f>E124</f>
        <v>Jacareí</v>
      </c>
      <c r="G124" t="s">
        <v>148</v>
      </c>
      <c r="J124">
        <v>5</v>
      </c>
    </row>
    <row r="125" spans="1:11" x14ac:dyDescent="0.25">
      <c r="A125" t="s">
        <v>577</v>
      </c>
      <c r="B125" t="s">
        <v>381</v>
      </c>
      <c r="D125" t="s">
        <v>126</v>
      </c>
      <c r="E125" t="s">
        <v>167</v>
      </c>
      <c r="F125" t="str">
        <f>CONCATENATE(D125," ",E125)</f>
        <v>Jardim Oswaldo Cruz</v>
      </c>
      <c r="G125" t="s">
        <v>531</v>
      </c>
      <c r="J125">
        <v>5</v>
      </c>
    </row>
    <row r="126" spans="1:11" x14ac:dyDescent="0.25">
      <c r="A126" t="s">
        <v>577</v>
      </c>
      <c r="B126" t="s">
        <v>474</v>
      </c>
      <c r="D126" t="s">
        <v>126</v>
      </c>
      <c r="E126" t="s">
        <v>133</v>
      </c>
      <c r="F126" t="str">
        <f>CONCATENATE(D126," ",E126)</f>
        <v>Jardim São Dimas</v>
      </c>
      <c r="G126" t="s">
        <v>539</v>
      </c>
      <c r="J126">
        <v>5</v>
      </c>
    </row>
    <row r="127" spans="1:11" x14ac:dyDescent="0.25">
      <c r="A127" t="s">
        <v>577</v>
      </c>
      <c r="B127" t="s">
        <v>88</v>
      </c>
      <c r="D127" t="s">
        <v>126</v>
      </c>
      <c r="E127" t="s">
        <v>132</v>
      </c>
      <c r="F127" t="str">
        <f>CONCATENATE(D127," ",E127)</f>
        <v>Jardim Satélite</v>
      </c>
      <c r="G127" t="s">
        <v>542</v>
      </c>
      <c r="J127">
        <v>5</v>
      </c>
      <c r="K127" t="s">
        <v>38</v>
      </c>
    </row>
    <row r="128" spans="1:11" x14ac:dyDescent="0.25">
      <c r="A128" t="s">
        <v>577</v>
      </c>
      <c r="B128" t="s">
        <v>88</v>
      </c>
      <c r="E128" t="s">
        <v>36</v>
      </c>
      <c r="F128" t="str">
        <f t="shared" ref="F128:F135" si="5">E128</f>
        <v>Bairro</v>
      </c>
      <c r="G128" t="s">
        <v>36</v>
      </c>
      <c r="J128">
        <v>5</v>
      </c>
    </row>
    <row r="129" spans="1:11" x14ac:dyDescent="0.25">
      <c r="A129" t="s">
        <v>577</v>
      </c>
      <c r="B129" t="s">
        <v>88</v>
      </c>
      <c r="E129" t="s">
        <v>36</v>
      </c>
      <c r="F129" t="str">
        <f t="shared" si="5"/>
        <v>Bairro</v>
      </c>
      <c r="G129" t="s">
        <v>36</v>
      </c>
      <c r="J129">
        <v>5</v>
      </c>
    </row>
    <row r="130" spans="1:11" x14ac:dyDescent="0.25">
      <c r="A130" t="s">
        <v>577</v>
      </c>
      <c r="B130" t="s">
        <v>139</v>
      </c>
      <c r="E130" t="s">
        <v>10</v>
      </c>
      <c r="F130" t="str">
        <f t="shared" si="5"/>
        <v>Bosque dos Eucaliptos</v>
      </c>
      <c r="G130" t="s">
        <v>10</v>
      </c>
      <c r="J130">
        <v>5</v>
      </c>
    </row>
    <row r="131" spans="1:11" x14ac:dyDescent="0.25">
      <c r="A131" t="s">
        <v>577</v>
      </c>
      <c r="B131" t="s">
        <v>476</v>
      </c>
      <c r="E131" t="s">
        <v>303</v>
      </c>
      <c r="F131" t="str">
        <f t="shared" si="5"/>
        <v>Caçapava</v>
      </c>
      <c r="G131" t="s">
        <v>303</v>
      </c>
      <c r="J131">
        <v>5</v>
      </c>
    </row>
    <row r="132" spans="1:11" x14ac:dyDescent="0.25">
      <c r="A132" t="s">
        <v>577</v>
      </c>
      <c r="B132" t="s">
        <v>88</v>
      </c>
      <c r="E132" t="s">
        <v>24</v>
      </c>
      <c r="F132" t="str">
        <f t="shared" si="5"/>
        <v>Centro</v>
      </c>
      <c r="G132" t="s">
        <v>24</v>
      </c>
      <c r="J132">
        <v>5</v>
      </c>
    </row>
    <row r="133" spans="1:11" x14ac:dyDescent="0.25">
      <c r="A133" t="s">
        <v>577</v>
      </c>
      <c r="B133" t="s">
        <v>88</v>
      </c>
      <c r="E133" t="s">
        <v>24</v>
      </c>
      <c r="F133" t="str">
        <f t="shared" si="5"/>
        <v>Centro</v>
      </c>
      <c r="G133" t="s">
        <v>24</v>
      </c>
      <c r="J133">
        <v>5</v>
      </c>
    </row>
    <row r="134" spans="1:11" x14ac:dyDescent="0.25">
      <c r="A134" t="s">
        <v>577</v>
      </c>
      <c r="B134" t="s">
        <v>88</v>
      </c>
      <c r="E134" t="s">
        <v>148</v>
      </c>
      <c r="F134" t="str">
        <f t="shared" si="5"/>
        <v>Jacareí</v>
      </c>
      <c r="G134" t="s">
        <v>148</v>
      </c>
      <c r="J134">
        <v>5</v>
      </c>
    </row>
    <row r="135" spans="1:11" x14ac:dyDescent="0.25">
      <c r="A135" t="s">
        <v>577</v>
      </c>
      <c r="B135" t="s">
        <v>430</v>
      </c>
      <c r="E135" t="s">
        <v>158</v>
      </c>
      <c r="F135" t="str">
        <f t="shared" si="5"/>
        <v>Parque Industrial</v>
      </c>
      <c r="G135" t="s">
        <v>158</v>
      </c>
      <c r="J135">
        <v>5</v>
      </c>
      <c r="K135" t="s">
        <v>222</v>
      </c>
    </row>
    <row r="136" spans="1:11" x14ac:dyDescent="0.25">
      <c r="A136" t="s">
        <v>28</v>
      </c>
      <c r="D136" t="s">
        <v>126</v>
      </c>
      <c r="E136" t="s">
        <v>245</v>
      </c>
      <c r="F136" t="str">
        <f t="shared" ref="F136:F142" si="6">CONCATENATE(D136," ",E136)</f>
        <v>Jardim Aquarius</v>
      </c>
      <c r="G136" t="s">
        <v>517</v>
      </c>
      <c r="J136">
        <v>5</v>
      </c>
    </row>
    <row r="137" spans="1:11" x14ac:dyDescent="0.25">
      <c r="A137" t="s">
        <v>28</v>
      </c>
      <c r="D137" t="s">
        <v>126</v>
      </c>
      <c r="E137" t="s">
        <v>245</v>
      </c>
      <c r="F137" t="str">
        <f t="shared" si="6"/>
        <v>Jardim Aquarius</v>
      </c>
      <c r="G137" t="s">
        <v>517</v>
      </c>
      <c r="J137">
        <v>5</v>
      </c>
    </row>
    <row r="138" spans="1:11" x14ac:dyDescent="0.25">
      <c r="A138" t="s">
        <v>28</v>
      </c>
      <c r="D138" t="s">
        <v>126</v>
      </c>
      <c r="E138" t="s">
        <v>327</v>
      </c>
      <c r="F138" t="str">
        <f t="shared" si="6"/>
        <v>Jardim das Indústrias</v>
      </c>
      <c r="G138" t="s">
        <v>522</v>
      </c>
      <c r="J138">
        <v>5</v>
      </c>
    </row>
    <row r="139" spans="1:11" x14ac:dyDescent="0.25">
      <c r="A139" t="s">
        <v>28</v>
      </c>
      <c r="D139" t="s">
        <v>126</v>
      </c>
      <c r="E139" t="s">
        <v>343</v>
      </c>
      <c r="F139" t="str">
        <f t="shared" si="6"/>
        <v>Jardim Industrial</v>
      </c>
      <c r="G139" t="s">
        <v>527</v>
      </c>
      <c r="J139">
        <v>5</v>
      </c>
    </row>
    <row r="140" spans="1:11" x14ac:dyDescent="0.25">
      <c r="A140" t="s">
        <v>28</v>
      </c>
      <c r="D140" t="s">
        <v>126</v>
      </c>
      <c r="E140" t="s">
        <v>133</v>
      </c>
      <c r="F140" t="str">
        <f t="shared" si="6"/>
        <v>Jardim São Dimas</v>
      </c>
      <c r="G140" t="s">
        <v>539</v>
      </c>
      <c r="J140">
        <v>5</v>
      </c>
    </row>
    <row r="141" spans="1:11" x14ac:dyDescent="0.25">
      <c r="A141" t="s">
        <v>28</v>
      </c>
      <c r="B141" t="s">
        <v>473</v>
      </c>
      <c r="D141" t="s">
        <v>127</v>
      </c>
      <c r="E141" t="s">
        <v>141</v>
      </c>
      <c r="F141" t="str">
        <f t="shared" si="6"/>
        <v>Vila Ema</v>
      </c>
      <c r="G141" t="s">
        <v>562</v>
      </c>
      <c r="J141">
        <v>5</v>
      </c>
    </row>
    <row r="142" spans="1:11" x14ac:dyDescent="0.25">
      <c r="A142" t="s">
        <v>28</v>
      </c>
      <c r="D142" t="s">
        <v>127</v>
      </c>
      <c r="E142" t="s">
        <v>334</v>
      </c>
      <c r="F142" t="str">
        <f t="shared" si="6"/>
        <v>Vila São Geraldo</v>
      </c>
      <c r="G142" t="s">
        <v>568</v>
      </c>
      <c r="J142">
        <v>5</v>
      </c>
    </row>
    <row r="143" spans="1:11" x14ac:dyDescent="0.25">
      <c r="A143" t="s">
        <v>28</v>
      </c>
      <c r="E143" t="s">
        <v>36</v>
      </c>
      <c r="F143" t="str">
        <f t="shared" ref="F143:F149" si="7">E143</f>
        <v>Bairro</v>
      </c>
      <c r="G143" t="s">
        <v>36</v>
      </c>
      <c r="J143">
        <v>5</v>
      </c>
      <c r="K143" t="s">
        <v>106</v>
      </c>
    </row>
    <row r="144" spans="1:11" x14ac:dyDescent="0.25">
      <c r="A144" t="s">
        <v>28</v>
      </c>
      <c r="B144" t="s">
        <v>234</v>
      </c>
      <c r="E144" t="s">
        <v>36</v>
      </c>
      <c r="F144" t="str">
        <f t="shared" si="7"/>
        <v>Bairro</v>
      </c>
      <c r="G144" t="s">
        <v>36</v>
      </c>
      <c r="J144">
        <v>5</v>
      </c>
    </row>
    <row r="145" spans="1:11" x14ac:dyDescent="0.25">
      <c r="A145" t="s">
        <v>28</v>
      </c>
      <c r="E145" t="s">
        <v>24</v>
      </c>
      <c r="F145" t="str">
        <f t="shared" si="7"/>
        <v>Centro</v>
      </c>
      <c r="G145" t="s">
        <v>24</v>
      </c>
      <c r="J145">
        <v>5</v>
      </c>
    </row>
    <row r="146" spans="1:11" x14ac:dyDescent="0.25">
      <c r="A146" t="s">
        <v>28</v>
      </c>
      <c r="E146" t="s">
        <v>0</v>
      </c>
      <c r="F146" t="str">
        <f t="shared" si="7"/>
        <v>Cidade Vizinha</v>
      </c>
      <c r="G146" t="s">
        <v>0</v>
      </c>
      <c r="J146">
        <v>5</v>
      </c>
    </row>
    <row r="147" spans="1:11" x14ac:dyDescent="0.25">
      <c r="A147" t="s">
        <v>28</v>
      </c>
      <c r="E147" t="s">
        <v>0</v>
      </c>
      <c r="F147" t="str">
        <f t="shared" si="7"/>
        <v>Cidade Vizinha</v>
      </c>
      <c r="G147" t="s">
        <v>0</v>
      </c>
      <c r="J147">
        <v>5</v>
      </c>
    </row>
    <row r="148" spans="1:11" x14ac:dyDescent="0.25">
      <c r="A148" t="s">
        <v>28</v>
      </c>
      <c r="B148" t="s">
        <v>63</v>
      </c>
      <c r="E148" t="s">
        <v>220</v>
      </c>
      <c r="F148" t="str">
        <f t="shared" si="7"/>
        <v>Floradas de São José</v>
      </c>
      <c r="G148" t="s">
        <v>220</v>
      </c>
      <c r="J148">
        <v>5</v>
      </c>
    </row>
    <row r="149" spans="1:11" x14ac:dyDescent="0.25">
      <c r="A149" t="s">
        <v>28</v>
      </c>
      <c r="E149" t="s">
        <v>233</v>
      </c>
      <c r="F149" t="str">
        <f t="shared" si="7"/>
        <v>São Paulo</v>
      </c>
      <c r="G149" t="s">
        <v>233</v>
      </c>
      <c r="J149">
        <v>5</v>
      </c>
    </row>
    <row r="150" spans="1:11" x14ac:dyDescent="0.25">
      <c r="A150" t="s">
        <v>216</v>
      </c>
      <c r="D150" t="s">
        <v>126</v>
      </c>
      <c r="E150" t="s">
        <v>245</v>
      </c>
      <c r="F150" t="str">
        <f>CONCATENATE(D150," ",E150)</f>
        <v>Jardim Aquarius</v>
      </c>
      <c r="G150" t="s">
        <v>517</v>
      </c>
      <c r="J150">
        <v>5</v>
      </c>
    </row>
    <row r="151" spans="1:11" x14ac:dyDescent="0.25">
      <c r="A151" t="s">
        <v>162</v>
      </c>
      <c r="D151" t="s">
        <v>126</v>
      </c>
      <c r="E151" t="s">
        <v>146</v>
      </c>
      <c r="F151" t="str">
        <f>CONCATENATE(D151," ",E151)</f>
        <v>Jardim Paulista</v>
      </c>
      <c r="G151" t="s">
        <v>533</v>
      </c>
      <c r="J151">
        <v>5</v>
      </c>
    </row>
    <row r="152" spans="1:11" x14ac:dyDescent="0.25">
      <c r="A152" t="s">
        <v>162</v>
      </c>
      <c r="B152" t="s">
        <v>374</v>
      </c>
      <c r="E152" t="s">
        <v>162</v>
      </c>
      <c r="F152" t="str">
        <f>E152</f>
        <v>Escola</v>
      </c>
      <c r="G152" t="s">
        <v>162</v>
      </c>
      <c r="H152" t="s">
        <v>374</v>
      </c>
      <c r="J152">
        <v>5</v>
      </c>
    </row>
    <row r="153" spans="1:11" x14ac:dyDescent="0.25">
      <c r="A153" t="s">
        <v>51</v>
      </c>
      <c r="D153" t="s">
        <v>126</v>
      </c>
      <c r="E153" t="s">
        <v>235</v>
      </c>
      <c r="F153" t="str">
        <f t="shared" ref="F153:F172" si="8">CONCATENATE(D153," ",E153)</f>
        <v>Jardim América</v>
      </c>
      <c r="G153" t="s">
        <v>514</v>
      </c>
      <c r="J153">
        <v>5</v>
      </c>
    </row>
    <row r="154" spans="1:11" x14ac:dyDescent="0.25">
      <c r="A154" t="s">
        <v>51</v>
      </c>
      <c r="D154" t="s">
        <v>126</v>
      </c>
      <c r="E154" t="s">
        <v>245</v>
      </c>
      <c r="F154" t="str">
        <f t="shared" si="8"/>
        <v>Jardim Aquarius</v>
      </c>
      <c r="G154" t="s">
        <v>517</v>
      </c>
      <c r="J154">
        <v>5</v>
      </c>
    </row>
    <row r="155" spans="1:11" x14ac:dyDescent="0.25">
      <c r="A155" t="s">
        <v>51</v>
      </c>
      <c r="D155" t="s">
        <v>126</v>
      </c>
      <c r="E155" t="s">
        <v>245</v>
      </c>
      <c r="F155" t="str">
        <f t="shared" si="8"/>
        <v>Jardim Aquarius</v>
      </c>
      <c r="G155" t="s">
        <v>517</v>
      </c>
      <c r="J155">
        <v>5</v>
      </c>
    </row>
    <row r="156" spans="1:11" x14ac:dyDescent="0.25">
      <c r="A156" t="s">
        <v>51</v>
      </c>
      <c r="D156" t="s">
        <v>126</v>
      </c>
      <c r="E156" t="s">
        <v>154</v>
      </c>
      <c r="F156" t="str">
        <f t="shared" si="8"/>
        <v>Jardim Augusta</v>
      </c>
      <c r="G156" t="s">
        <v>518</v>
      </c>
      <c r="J156">
        <v>5</v>
      </c>
    </row>
    <row r="157" spans="1:11" x14ac:dyDescent="0.25">
      <c r="A157" t="s">
        <v>51</v>
      </c>
      <c r="D157" t="s">
        <v>126</v>
      </c>
      <c r="E157" t="s">
        <v>327</v>
      </c>
      <c r="F157" t="str">
        <f t="shared" si="8"/>
        <v>Jardim das Indústrias</v>
      </c>
      <c r="G157" t="s">
        <v>522</v>
      </c>
      <c r="J157">
        <v>5</v>
      </c>
    </row>
    <row r="158" spans="1:11" x14ac:dyDescent="0.25">
      <c r="A158" t="s">
        <v>51</v>
      </c>
      <c r="D158" t="s">
        <v>126</v>
      </c>
      <c r="E158" t="s">
        <v>327</v>
      </c>
      <c r="F158" t="str">
        <f t="shared" si="8"/>
        <v>Jardim das Indústrias</v>
      </c>
      <c r="G158" t="s">
        <v>522</v>
      </c>
      <c r="J158">
        <v>5</v>
      </c>
    </row>
    <row r="159" spans="1:11" x14ac:dyDescent="0.25">
      <c r="A159" t="s">
        <v>51</v>
      </c>
      <c r="B159" t="s">
        <v>471</v>
      </c>
      <c r="D159" t="s">
        <v>126</v>
      </c>
      <c r="E159" t="s">
        <v>277</v>
      </c>
      <c r="F159" t="str">
        <f t="shared" si="8"/>
        <v>Jardim Esplanada II</v>
      </c>
      <c r="G159" t="s">
        <v>524</v>
      </c>
      <c r="J159">
        <v>5</v>
      </c>
    </row>
    <row r="160" spans="1:11" x14ac:dyDescent="0.25">
      <c r="A160" t="s">
        <v>51</v>
      </c>
      <c r="D160" t="s">
        <v>126</v>
      </c>
      <c r="E160" t="s">
        <v>146</v>
      </c>
      <c r="F160" t="str">
        <f t="shared" si="8"/>
        <v>Jardim Paulista</v>
      </c>
      <c r="G160" t="s">
        <v>533</v>
      </c>
      <c r="J160">
        <v>5</v>
      </c>
      <c r="K160" t="s">
        <v>222</v>
      </c>
    </row>
    <row r="161" spans="1:11" x14ac:dyDescent="0.25">
      <c r="A161" t="s">
        <v>51</v>
      </c>
      <c r="D161" t="s">
        <v>126</v>
      </c>
      <c r="E161" t="s">
        <v>146</v>
      </c>
      <c r="F161" t="str">
        <f t="shared" si="8"/>
        <v>Jardim Paulista</v>
      </c>
      <c r="G161" t="s">
        <v>533</v>
      </c>
      <c r="J161">
        <v>5</v>
      </c>
    </row>
    <row r="162" spans="1:11" x14ac:dyDescent="0.25">
      <c r="A162" t="s">
        <v>51</v>
      </c>
      <c r="D162" t="s">
        <v>126</v>
      </c>
      <c r="E162" t="s">
        <v>247</v>
      </c>
      <c r="F162" t="str">
        <f t="shared" si="8"/>
        <v>Jardim Santo Onofre</v>
      </c>
      <c r="G162" t="s">
        <v>537</v>
      </c>
      <c r="J162">
        <v>5</v>
      </c>
    </row>
    <row r="163" spans="1:11" x14ac:dyDescent="0.25">
      <c r="A163" t="s">
        <v>51</v>
      </c>
      <c r="D163" t="s">
        <v>126</v>
      </c>
      <c r="E163" t="s">
        <v>132</v>
      </c>
      <c r="F163" t="str">
        <f t="shared" si="8"/>
        <v>Jardim Satélite</v>
      </c>
      <c r="G163" t="s">
        <v>542</v>
      </c>
      <c r="J163">
        <v>5</v>
      </c>
      <c r="K163" t="s">
        <v>93</v>
      </c>
    </row>
    <row r="164" spans="1:11" x14ac:dyDescent="0.25">
      <c r="A164" t="s">
        <v>51</v>
      </c>
      <c r="D164" t="s">
        <v>126</v>
      </c>
      <c r="E164" t="s">
        <v>496</v>
      </c>
      <c r="F164" t="str">
        <f t="shared" si="8"/>
        <v>Jardim Vale do Sol</v>
      </c>
      <c r="G164" t="s">
        <v>548</v>
      </c>
      <c r="J164">
        <v>5</v>
      </c>
    </row>
    <row r="165" spans="1:11" x14ac:dyDescent="0.25">
      <c r="A165" t="s">
        <v>51</v>
      </c>
      <c r="D165" t="s">
        <v>157</v>
      </c>
      <c r="E165" t="s">
        <v>310</v>
      </c>
      <c r="F165" t="str">
        <f t="shared" si="8"/>
        <v>Parque Martim Cererê</v>
      </c>
      <c r="G165" t="s">
        <v>551</v>
      </c>
      <c r="J165">
        <v>5</v>
      </c>
    </row>
    <row r="166" spans="1:11" x14ac:dyDescent="0.25">
      <c r="A166" t="s">
        <v>51</v>
      </c>
      <c r="D166" t="s">
        <v>127</v>
      </c>
      <c r="E166" t="s">
        <v>150</v>
      </c>
      <c r="F166" t="str">
        <f t="shared" si="8"/>
        <v>Vila Adyana</v>
      </c>
      <c r="G166" t="s">
        <v>558</v>
      </c>
      <c r="J166">
        <v>5</v>
      </c>
    </row>
    <row r="167" spans="1:11" x14ac:dyDescent="0.25">
      <c r="A167" t="s">
        <v>51</v>
      </c>
      <c r="D167" t="s">
        <v>127</v>
      </c>
      <c r="E167" t="s">
        <v>150</v>
      </c>
      <c r="F167" t="str">
        <f t="shared" si="8"/>
        <v>Vila Adyana</v>
      </c>
      <c r="G167" t="s">
        <v>558</v>
      </c>
      <c r="J167">
        <v>5</v>
      </c>
      <c r="K167" t="s">
        <v>111</v>
      </c>
    </row>
    <row r="168" spans="1:11" x14ac:dyDescent="0.25">
      <c r="A168" t="s">
        <v>51</v>
      </c>
      <c r="D168" t="s">
        <v>127</v>
      </c>
      <c r="E168" t="s">
        <v>328</v>
      </c>
      <c r="F168" t="str">
        <f t="shared" si="8"/>
        <v>Vila Betânia</v>
      </c>
      <c r="G168" t="s">
        <v>560</v>
      </c>
      <c r="J168">
        <v>5</v>
      </c>
    </row>
    <row r="169" spans="1:11" x14ac:dyDescent="0.25">
      <c r="A169" t="s">
        <v>51</v>
      </c>
      <c r="D169" t="s">
        <v>127</v>
      </c>
      <c r="E169" t="s">
        <v>371</v>
      </c>
      <c r="F169" t="str">
        <f t="shared" si="8"/>
        <v>Vila Guarani</v>
      </c>
      <c r="G169" t="s">
        <v>563</v>
      </c>
      <c r="J169">
        <v>5</v>
      </c>
    </row>
    <row r="170" spans="1:11" x14ac:dyDescent="0.25">
      <c r="A170" t="s">
        <v>51</v>
      </c>
      <c r="D170" t="s">
        <v>127</v>
      </c>
      <c r="E170" t="s">
        <v>343</v>
      </c>
      <c r="F170" t="str">
        <f t="shared" si="8"/>
        <v>Vila Industrial</v>
      </c>
      <c r="G170" t="s">
        <v>564</v>
      </c>
      <c r="H170" t="s">
        <v>360</v>
      </c>
      <c r="J170">
        <v>5</v>
      </c>
    </row>
    <row r="171" spans="1:11" x14ac:dyDescent="0.25">
      <c r="A171" t="s">
        <v>51</v>
      </c>
      <c r="D171" t="s">
        <v>127</v>
      </c>
      <c r="E171" t="s">
        <v>373</v>
      </c>
      <c r="F171" t="str">
        <f t="shared" si="8"/>
        <v>Vila Nair</v>
      </c>
      <c r="G171" t="s">
        <v>566</v>
      </c>
      <c r="J171">
        <v>5</v>
      </c>
    </row>
    <row r="172" spans="1:11" x14ac:dyDescent="0.25">
      <c r="A172" t="s">
        <v>51</v>
      </c>
      <c r="D172" t="s">
        <v>143</v>
      </c>
      <c r="E172" t="s">
        <v>370</v>
      </c>
      <c r="F172" t="str">
        <f t="shared" si="8"/>
        <v>Zona Leste</v>
      </c>
      <c r="G172" t="s">
        <v>8</v>
      </c>
      <c r="J172">
        <v>5</v>
      </c>
    </row>
    <row r="173" spans="1:11" x14ac:dyDescent="0.25">
      <c r="A173" t="s">
        <v>51</v>
      </c>
      <c r="E173" t="s">
        <v>36</v>
      </c>
      <c r="F173" t="str">
        <f t="shared" ref="F173:F188" si="9">E173</f>
        <v>Bairro</v>
      </c>
      <c r="G173" t="s">
        <v>36</v>
      </c>
      <c r="J173">
        <v>5</v>
      </c>
    </row>
    <row r="174" spans="1:11" x14ac:dyDescent="0.25">
      <c r="A174" t="s">
        <v>51</v>
      </c>
      <c r="E174" t="s">
        <v>36</v>
      </c>
      <c r="F174" t="str">
        <f t="shared" si="9"/>
        <v>Bairro</v>
      </c>
      <c r="G174" t="s">
        <v>36</v>
      </c>
      <c r="J174">
        <v>5</v>
      </c>
    </row>
    <row r="175" spans="1:11" x14ac:dyDescent="0.25">
      <c r="A175" t="s">
        <v>51</v>
      </c>
      <c r="B175" t="s">
        <v>50</v>
      </c>
      <c r="E175" t="s">
        <v>36</v>
      </c>
      <c r="F175" t="str">
        <f t="shared" si="9"/>
        <v>Bairro</v>
      </c>
      <c r="G175" t="s">
        <v>36</v>
      </c>
      <c r="J175">
        <v>5</v>
      </c>
    </row>
    <row r="176" spans="1:11" x14ac:dyDescent="0.25">
      <c r="A176" t="s">
        <v>51</v>
      </c>
      <c r="E176" t="s">
        <v>36</v>
      </c>
      <c r="F176" t="str">
        <f t="shared" si="9"/>
        <v>Bairro</v>
      </c>
      <c r="G176" t="s">
        <v>36</v>
      </c>
      <c r="H176" t="s">
        <v>55</v>
      </c>
      <c r="J176">
        <v>5</v>
      </c>
    </row>
    <row r="177" spans="1:11" x14ac:dyDescent="0.25">
      <c r="A177" t="s">
        <v>51</v>
      </c>
      <c r="E177" t="s">
        <v>36</v>
      </c>
      <c r="F177" t="str">
        <f t="shared" si="9"/>
        <v>Bairro</v>
      </c>
      <c r="G177" t="s">
        <v>36</v>
      </c>
      <c r="H177" t="s">
        <v>64</v>
      </c>
      <c r="J177">
        <v>5</v>
      </c>
    </row>
    <row r="178" spans="1:11" x14ac:dyDescent="0.25">
      <c r="A178" t="s">
        <v>51</v>
      </c>
      <c r="E178" t="s">
        <v>10</v>
      </c>
      <c r="F178" t="str">
        <f t="shared" si="9"/>
        <v>Bosque dos Eucaliptos</v>
      </c>
      <c r="G178" t="s">
        <v>10</v>
      </c>
      <c r="J178">
        <v>5</v>
      </c>
    </row>
    <row r="179" spans="1:11" x14ac:dyDescent="0.25">
      <c r="A179" t="s">
        <v>51</v>
      </c>
      <c r="E179" t="s">
        <v>24</v>
      </c>
      <c r="F179" t="str">
        <f t="shared" si="9"/>
        <v>Centro</v>
      </c>
      <c r="G179" t="s">
        <v>24</v>
      </c>
      <c r="H179" t="s">
        <v>252</v>
      </c>
      <c r="J179">
        <v>5</v>
      </c>
    </row>
    <row r="180" spans="1:11" x14ac:dyDescent="0.25">
      <c r="A180" t="s">
        <v>51</v>
      </c>
      <c r="E180" t="s">
        <v>24</v>
      </c>
      <c r="F180" t="str">
        <f t="shared" si="9"/>
        <v>Centro</v>
      </c>
      <c r="G180" t="s">
        <v>24</v>
      </c>
      <c r="J180">
        <v>5</v>
      </c>
    </row>
    <row r="181" spans="1:11" x14ac:dyDescent="0.25">
      <c r="A181" t="s">
        <v>51</v>
      </c>
      <c r="E181" t="s">
        <v>24</v>
      </c>
      <c r="F181" t="str">
        <f t="shared" si="9"/>
        <v>Centro</v>
      </c>
      <c r="G181" t="s">
        <v>24</v>
      </c>
      <c r="J181">
        <v>5</v>
      </c>
    </row>
    <row r="182" spans="1:11" x14ac:dyDescent="0.25">
      <c r="A182" t="s">
        <v>51</v>
      </c>
      <c r="E182" t="s">
        <v>24</v>
      </c>
      <c r="F182" t="str">
        <f t="shared" si="9"/>
        <v>Centro</v>
      </c>
      <c r="G182" t="s">
        <v>24</v>
      </c>
      <c r="J182">
        <v>5</v>
      </c>
      <c r="K182" t="s">
        <v>76</v>
      </c>
    </row>
    <row r="183" spans="1:11" x14ac:dyDescent="0.25">
      <c r="A183" t="s">
        <v>51</v>
      </c>
      <c r="E183" t="s">
        <v>335</v>
      </c>
      <c r="F183" t="str">
        <f t="shared" si="9"/>
        <v>Cidade Vista Verde</v>
      </c>
      <c r="G183" t="s">
        <v>335</v>
      </c>
      <c r="J183">
        <v>5</v>
      </c>
    </row>
    <row r="184" spans="1:11" x14ac:dyDescent="0.25">
      <c r="A184" t="s">
        <v>51</v>
      </c>
      <c r="E184" t="s">
        <v>335</v>
      </c>
      <c r="F184" t="str">
        <f t="shared" si="9"/>
        <v>Cidade Vista Verde</v>
      </c>
      <c r="G184" t="s">
        <v>335</v>
      </c>
      <c r="J184">
        <v>5</v>
      </c>
    </row>
    <row r="185" spans="1:11" x14ac:dyDescent="0.25">
      <c r="A185" t="s">
        <v>51</v>
      </c>
      <c r="E185" t="s">
        <v>148</v>
      </c>
      <c r="F185" t="str">
        <f t="shared" si="9"/>
        <v>Jacareí</v>
      </c>
      <c r="G185" t="s">
        <v>148</v>
      </c>
      <c r="J185">
        <v>5</v>
      </c>
    </row>
    <row r="186" spans="1:11" x14ac:dyDescent="0.25">
      <c r="A186" t="s">
        <v>51</v>
      </c>
      <c r="E186" t="s">
        <v>158</v>
      </c>
      <c r="F186" t="str">
        <f t="shared" si="9"/>
        <v>Parque Industrial</v>
      </c>
      <c r="G186" t="s">
        <v>158</v>
      </c>
      <c r="J186">
        <v>5</v>
      </c>
    </row>
    <row r="187" spans="1:11" x14ac:dyDescent="0.25">
      <c r="A187" t="s">
        <v>51</v>
      </c>
      <c r="E187" t="s">
        <v>158</v>
      </c>
      <c r="F187" t="str">
        <f t="shared" si="9"/>
        <v>Parque Industrial</v>
      </c>
      <c r="G187" t="s">
        <v>158</v>
      </c>
      <c r="J187">
        <v>5</v>
      </c>
      <c r="K187" t="s">
        <v>364</v>
      </c>
    </row>
    <row r="188" spans="1:11" x14ac:dyDescent="0.25">
      <c r="A188" t="s">
        <v>51</v>
      </c>
      <c r="E188" t="s">
        <v>134</v>
      </c>
      <c r="F188" t="str">
        <f t="shared" si="9"/>
        <v>Taubaté</v>
      </c>
      <c r="G188" t="s">
        <v>134</v>
      </c>
      <c r="J188">
        <v>5</v>
      </c>
    </row>
    <row r="189" spans="1:11" x14ac:dyDescent="0.25">
      <c r="A189" t="s">
        <v>137</v>
      </c>
      <c r="D189" t="s">
        <v>126</v>
      </c>
      <c r="E189" t="s">
        <v>245</v>
      </c>
      <c r="F189" t="str">
        <f>CONCATENATE(D189," ",E189)</f>
        <v>Jardim Aquarius</v>
      </c>
      <c r="G189" t="s">
        <v>517</v>
      </c>
      <c r="J189">
        <v>5</v>
      </c>
    </row>
    <row r="190" spans="1:11" x14ac:dyDescent="0.25">
      <c r="A190" t="s">
        <v>137</v>
      </c>
      <c r="D190" t="s">
        <v>126</v>
      </c>
      <c r="E190" t="s">
        <v>167</v>
      </c>
      <c r="F190" t="str">
        <f>CONCATENATE(D190," ",E190)</f>
        <v>Jardim Oswaldo Cruz</v>
      </c>
      <c r="G190" t="s">
        <v>531</v>
      </c>
      <c r="J190">
        <v>5</v>
      </c>
    </row>
    <row r="191" spans="1:11" x14ac:dyDescent="0.25">
      <c r="A191" t="s">
        <v>137</v>
      </c>
      <c r="D191" t="s">
        <v>126</v>
      </c>
      <c r="E191" t="s">
        <v>132</v>
      </c>
      <c r="F191" t="str">
        <f>CONCATENATE(D191," ",E191)</f>
        <v>Jardim Satélite</v>
      </c>
      <c r="G191" t="s">
        <v>542</v>
      </c>
      <c r="H191" t="s">
        <v>138</v>
      </c>
      <c r="J191">
        <v>5</v>
      </c>
    </row>
    <row r="192" spans="1:11" x14ac:dyDescent="0.25">
      <c r="A192" t="s">
        <v>137</v>
      </c>
      <c r="D192" t="s">
        <v>127</v>
      </c>
      <c r="E192" t="s">
        <v>328</v>
      </c>
      <c r="F192" t="str">
        <f>CONCATENATE(D192," ",E192)</f>
        <v>Vila Betânia</v>
      </c>
      <c r="G192" t="s">
        <v>560</v>
      </c>
      <c r="J192">
        <v>5</v>
      </c>
    </row>
    <row r="193" spans="1:12" x14ac:dyDescent="0.25">
      <c r="A193" t="s">
        <v>137</v>
      </c>
      <c r="E193" t="s">
        <v>10</v>
      </c>
      <c r="F193" t="str">
        <f>E193</f>
        <v>Bosque dos Eucaliptos</v>
      </c>
      <c r="G193" t="s">
        <v>10</v>
      </c>
      <c r="J193">
        <v>5</v>
      </c>
    </row>
    <row r="194" spans="1:12" x14ac:dyDescent="0.25">
      <c r="A194" t="s">
        <v>137</v>
      </c>
      <c r="E194" t="s">
        <v>10</v>
      </c>
      <c r="F194" t="str">
        <f>E194</f>
        <v>Bosque dos Eucaliptos</v>
      </c>
      <c r="G194" t="s">
        <v>10</v>
      </c>
      <c r="J194">
        <v>5</v>
      </c>
    </row>
    <row r="195" spans="1:12" x14ac:dyDescent="0.25">
      <c r="A195" t="s">
        <v>137</v>
      </c>
      <c r="E195" t="s">
        <v>10</v>
      </c>
      <c r="F195" t="str">
        <f>E195</f>
        <v>Bosque dos Eucaliptos</v>
      </c>
      <c r="G195" t="s">
        <v>10</v>
      </c>
      <c r="J195">
        <v>5</v>
      </c>
      <c r="K195" t="s">
        <v>429</v>
      </c>
    </row>
    <row r="196" spans="1:12" x14ac:dyDescent="0.25">
      <c r="A196" t="s">
        <v>137</v>
      </c>
      <c r="E196" t="s">
        <v>24</v>
      </c>
      <c r="F196" t="str">
        <f>E196</f>
        <v>Centro</v>
      </c>
      <c r="G196" t="s">
        <v>24</v>
      </c>
      <c r="J196">
        <v>5</v>
      </c>
    </row>
    <row r="197" spans="1:12" x14ac:dyDescent="0.25">
      <c r="A197" t="s">
        <v>137</v>
      </c>
      <c r="B197" t="s">
        <v>574</v>
      </c>
      <c r="E197" t="s">
        <v>220</v>
      </c>
      <c r="F197" t="str">
        <f>E197</f>
        <v>Floradas de São José</v>
      </c>
      <c r="G197" t="s">
        <v>220</v>
      </c>
      <c r="J197">
        <v>5</v>
      </c>
    </row>
    <row r="198" spans="1:12" x14ac:dyDescent="0.25">
      <c r="A198" t="s">
        <v>30</v>
      </c>
      <c r="D198" t="s">
        <v>126</v>
      </c>
      <c r="E198" t="s">
        <v>179</v>
      </c>
      <c r="F198" t="str">
        <f>CONCATENATE(D198," ",E198)</f>
        <v>Jardim Oriente</v>
      </c>
      <c r="G198" t="s">
        <v>530</v>
      </c>
      <c r="J198">
        <v>5</v>
      </c>
    </row>
    <row r="199" spans="1:12" x14ac:dyDescent="0.25">
      <c r="A199" t="s">
        <v>30</v>
      </c>
      <c r="B199" t="s">
        <v>47</v>
      </c>
      <c r="E199" t="s">
        <v>27</v>
      </c>
      <c r="F199" t="str">
        <f>E199</f>
        <v>Cidade</v>
      </c>
      <c r="G199" t="s">
        <v>27</v>
      </c>
      <c r="J199">
        <v>5</v>
      </c>
    </row>
    <row r="200" spans="1:12" x14ac:dyDescent="0.25">
      <c r="A200" t="s">
        <v>457</v>
      </c>
      <c r="E200" t="s">
        <v>148</v>
      </c>
      <c r="F200" t="str">
        <f>E200</f>
        <v>Jacareí</v>
      </c>
      <c r="G200" t="s">
        <v>148</v>
      </c>
      <c r="J200">
        <v>5</v>
      </c>
    </row>
    <row r="201" spans="1:12" x14ac:dyDescent="0.25">
      <c r="A201" t="s">
        <v>37</v>
      </c>
      <c r="B201" t="s">
        <v>108</v>
      </c>
      <c r="E201" t="s">
        <v>36</v>
      </c>
      <c r="F201" t="str">
        <f>E201</f>
        <v>Bairro</v>
      </c>
      <c r="G201" t="s">
        <v>36</v>
      </c>
      <c r="J201">
        <v>5</v>
      </c>
    </row>
    <row r="202" spans="1:12" x14ac:dyDescent="0.25">
      <c r="A202" t="s">
        <v>37</v>
      </c>
      <c r="B202" t="s">
        <v>107</v>
      </c>
      <c r="E202" t="s">
        <v>36</v>
      </c>
      <c r="F202" t="str">
        <f>E202</f>
        <v>Bairro</v>
      </c>
      <c r="G202" t="s">
        <v>36</v>
      </c>
      <c r="J202">
        <v>5</v>
      </c>
    </row>
    <row r="203" spans="1:12" x14ac:dyDescent="0.25">
      <c r="A203" t="s">
        <v>37</v>
      </c>
      <c r="B203" t="s">
        <v>107</v>
      </c>
      <c r="E203" t="s">
        <v>24</v>
      </c>
      <c r="F203" t="str">
        <f>E203</f>
        <v>Centro</v>
      </c>
      <c r="G203" t="s">
        <v>24</v>
      </c>
      <c r="J203">
        <v>5</v>
      </c>
      <c r="L203" s="11"/>
    </row>
    <row r="204" spans="1:12" x14ac:dyDescent="0.25">
      <c r="A204" t="s">
        <v>37</v>
      </c>
      <c r="D204" t="s">
        <v>126</v>
      </c>
      <c r="E204" t="s">
        <v>227</v>
      </c>
      <c r="F204" t="str">
        <f t="shared" ref="F204:F216" si="10">CONCATENATE(D204," ",E204)</f>
        <v>Jardim Alvorada</v>
      </c>
      <c r="G204" t="s">
        <v>513</v>
      </c>
      <c r="J204">
        <v>5</v>
      </c>
    </row>
    <row r="205" spans="1:12" x14ac:dyDescent="0.25">
      <c r="A205" t="s">
        <v>37</v>
      </c>
      <c r="D205" t="s">
        <v>126</v>
      </c>
      <c r="E205" t="s">
        <v>300</v>
      </c>
      <c r="F205" t="str">
        <f t="shared" si="10"/>
        <v>Jardim das Colinas</v>
      </c>
      <c r="G205" t="s">
        <v>521</v>
      </c>
      <c r="J205">
        <v>5</v>
      </c>
    </row>
    <row r="206" spans="1:12" x14ac:dyDescent="0.25">
      <c r="A206" t="s">
        <v>37</v>
      </c>
      <c r="B206" t="s">
        <v>218</v>
      </c>
      <c r="D206" t="s">
        <v>126</v>
      </c>
      <c r="E206" t="s">
        <v>327</v>
      </c>
      <c r="F206" t="str">
        <f t="shared" si="10"/>
        <v>Jardim das Indústrias</v>
      </c>
      <c r="G206" t="s">
        <v>522</v>
      </c>
      <c r="J206">
        <v>5</v>
      </c>
    </row>
    <row r="207" spans="1:12" x14ac:dyDescent="0.25">
      <c r="A207" t="s">
        <v>37</v>
      </c>
      <c r="D207" t="s">
        <v>126</v>
      </c>
      <c r="E207" t="s">
        <v>129</v>
      </c>
      <c r="F207" t="str">
        <f t="shared" si="10"/>
        <v>Jardim Esplanada</v>
      </c>
      <c r="G207" t="s">
        <v>523</v>
      </c>
      <c r="J207">
        <v>5</v>
      </c>
      <c r="K207" t="s">
        <v>169</v>
      </c>
    </row>
    <row r="208" spans="1:12" x14ac:dyDescent="0.25">
      <c r="A208" t="s">
        <v>37</v>
      </c>
      <c r="B208" t="s">
        <v>107</v>
      </c>
      <c r="D208" t="s">
        <v>126</v>
      </c>
      <c r="E208" t="s">
        <v>194</v>
      </c>
      <c r="F208" t="str">
        <f t="shared" si="10"/>
        <v>Jardim Estoril</v>
      </c>
      <c r="G208" t="s">
        <v>525</v>
      </c>
      <c r="J208">
        <v>5</v>
      </c>
      <c r="K208" t="s">
        <v>93</v>
      </c>
    </row>
    <row r="209" spans="1:11" x14ac:dyDescent="0.25">
      <c r="A209" t="s">
        <v>37</v>
      </c>
      <c r="B209" t="s">
        <v>387</v>
      </c>
      <c r="D209" t="s">
        <v>126</v>
      </c>
      <c r="E209" t="s">
        <v>133</v>
      </c>
      <c r="F209" t="str">
        <f t="shared" si="10"/>
        <v>Jardim São Dimas</v>
      </c>
      <c r="G209" t="s">
        <v>539</v>
      </c>
      <c r="J209">
        <v>5</v>
      </c>
    </row>
    <row r="210" spans="1:11" x14ac:dyDescent="0.25">
      <c r="A210" t="s">
        <v>37</v>
      </c>
      <c r="B210" t="s">
        <v>188</v>
      </c>
      <c r="D210" t="s">
        <v>126</v>
      </c>
      <c r="E210" t="s">
        <v>132</v>
      </c>
      <c r="F210" t="str">
        <f t="shared" si="10"/>
        <v>Jardim Satélite</v>
      </c>
      <c r="G210" t="s">
        <v>542</v>
      </c>
      <c r="J210">
        <v>5</v>
      </c>
    </row>
    <row r="211" spans="1:11" x14ac:dyDescent="0.25">
      <c r="A211" t="s">
        <v>37</v>
      </c>
      <c r="B211" t="s">
        <v>108</v>
      </c>
      <c r="D211" t="s">
        <v>126</v>
      </c>
      <c r="E211" t="s">
        <v>132</v>
      </c>
      <c r="F211" t="str">
        <f t="shared" si="10"/>
        <v>Jardim Satélite</v>
      </c>
      <c r="G211" t="s">
        <v>542</v>
      </c>
      <c r="J211">
        <v>5</v>
      </c>
      <c r="K211" t="s">
        <v>196</v>
      </c>
    </row>
    <row r="212" spans="1:11" x14ac:dyDescent="0.25">
      <c r="A212" t="s">
        <v>37</v>
      </c>
      <c r="B212" t="s">
        <v>224</v>
      </c>
      <c r="D212" t="s">
        <v>126</v>
      </c>
      <c r="E212" t="s">
        <v>132</v>
      </c>
      <c r="F212" t="str">
        <f t="shared" si="10"/>
        <v>Jardim Satélite</v>
      </c>
      <c r="G212" t="s">
        <v>542</v>
      </c>
      <c r="J212">
        <v>5</v>
      </c>
      <c r="K212" t="s">
        <v>93</v>
      </c>
    </row>
    <row r="213" spans="1:11" x14ac:dyDescent="0.25">
      <c r="A213" t="s">
        <v>37</v>
      </c>
      <c r="B213" t="s">
        <v>261</v>
      </c>
      <c r="D213" t="s">
        <v>126</v>
      </c>
      <c r="E213" t="s">
        <v>132</v>
      </c>
      <c r="F213" t="str">
        <f t="shared" si="10"/>
        <v>Jardim Satélite</v>
      </c>
      <c r="G213" t="s">
        <v>542</v>
      </c>
      <c r="J213">
        <v>5</v>
      </c>
    </row>
    <row r="214" spans="1:11" x14ac:dyDescent="0.25">
      <c r="A214" t="s">
        <v>37</v>
      </c>
      <c r="B214" t="s">
        <v>475</v>
      </c>
      <c r="D214" t="s">
        <v>126</v>
      </c>
      <c r="E214" t="s">
        <v>132</v>
      </c>
      <c r="F214" t="str">
        <f t="shared" si="10"/>
        <v>Jardim Satélite</v>
      </c>
      <c r="G214" t="s">
        <v>542</v>
      </c>
      <c r="J214">
        <v>5</v>
      </c>
    </row>
    <row r="215" spans="1:11" x14ac:dyDescent="0.25">
      <c r="A215" t="s">
        <v>37</v>
      </c>
      <c r="B215" t="s">
        <v>309</v>
      </c>
      <c r="D215" t="s">
        <v>157</v>
      </c>
      <c r="E215" t="s">
        <v>280</v>
      </c>
      <c r="F215" t="str">
        <f t="shared" si="10"/>
        <v>Parque Interlagos</v>
      </c>
      <c r="G215" t="s">
        <v>550</v>
      </c>
      <c r="J215">
        <v>5</v>
      </c>
    </row>
    <row r="216" spans="1:11" x14ac:dyDescent="0.25">
      <c r="A216" t="s">
        <v>37</v>
      </c>
      <c r="B216" t="s">
        <v>305</v>
      </c>
      <c r="D216" t="s">
        <v>127</v>
      </c>
      <c r="E216" t="s">
        <v>306</v>
      </c>
      <c r="F216" t="str">
        <f t="shared" si="10"/>
        <v>Vila Tatetuba</v>
      </c>
      <c r="G216" t="s">
        <v>569</v>
      </c>
      <c r="J216">
        <v>5</v>
      </c>
      <c r="K216" t="s">
        <v>84</v>
      </c>
    </row>
    <row r="217" spans="1:11" x14ac:dyDescent="0.25">
      <c r="A217" t="s">
        <v>37</v>
      </c>
      <c r="E217" t="s">
        <v>36</v>
      </c>
      <c r="F217" t="str">
        <f t="shared" ref="F217:F224" si="11">E217</f>
        <v>Bairro</v>
      </c>
      <c r="G217" t="s">
        <v>36</v>
      </c>
      <c r="J217">
        <v>5</v>
      </c>
    </row>
    <row r="218" spans="1:11" x14ac:dyDescent="0.25">
      <c r="A218" t="s">
        <v>37</v>
      </c>
      <c r="B218" t="s">
        <v>101</v>
      </c>
      <c r="E218" t="s">
        <v>36</v>
      </c>
      <c r="F218" t="str">
        <f t="shared" si="11"/>
        <v>Bairro</v>
      </c>
      <c r="G218" t="s">
        <v>36</v>
      </c>
      <c r="J218">
        <v>5</v>
      </c>
    </row>
    <row r="219" spans="1:11" x14ac:dyDescent="0.25">
      <c r="A219" t="s">
        <v>37</v>
      </c>
      <c r="E219" t="s">
        <v>36</v>
      </c>
      <c r="F219" t="str">
        <f t="shared" si="11"/>
        <v>Bairro</v>
      </c>
      <c r="G219" t="s">
        <v>36</v>
      </c>
      <c r="J219">
        <v>5</v>
      </c>
    </row>
    <row r="220" spans="1:11" x14ac:dyDescent="0.25">
      <c r="A220" t="s">
        <v>37</v>
      </c>
      <c r="E220" t="s">
        <v>10</v>
      </c>
      <c r="F220" t="str">
        <f t="shared" si="11"/>
        <v>Bosque dos Eucaliptos</v>
      </c>
      <c r="G220" t="s">
        <v>10</v>
      </c>
      <c r="J220">
        <v>5</v>
      </c>
    </row>
    <row r="221" spans="1:11" x14ac:dyDescent="0.25">
      <c r="A221" t="s">
        <v>37</v>
      </c>
      <c r="B221" t="s">
        <v>313</v>
      </c>
      <c r="E221" t="s">
        <v>10</v>
      </c>
      <c r="F221" t="str">
        <f t="shared" si="11"/>
        <v>Bosque dos Eucaliptos</v>
      </c>
      <c r="G221" t="s">
        <v>10</v>
      </c>
      <c r="J221">
        <v>5</v>
      </c>
    </row>
    <row r="222" spans="1:11" x14ac:dyDescent="0.25">
      <c r="A222" t="s">
        <v>37</v>
      </c>
      <c r="B222" t="s">
        <v>184</v>
      </c>
      <c r="E222" t="s">
        <v>158</v>
      </c>
      <c r="F222" t="str">
        <f t="shared" si="11"/>
        <v>Parque Industrial</v>
      </c>
      <c r="G222" t="s">
        <v>158</v>
      </c>
      <c r="J222">
        <v>5</v>
      </c>
      <c r="K222" t="s">
        <v>76</v>
      </c>
    </row>
    <row r="223" spans="1:11" x14ac:dyDescent="0.25">
      <c r="A223" t="s">
        <v>37</v>
      </c>
      <c r="B223" t="s">
        <v>431</v>
      </c>
      <c r="E223" t="s">
        <v>158</v>
      </c>
      <c r="F223" t="str">
        <f t="shared" si="11"/>
        <v>Parque Industrial</v>
      </c>
      <c r="G223" t="s">
        <v>158</v>
      </c>
      <c r="J223">
        <v>5</v>
      </c>
      <c r="K223" t="s">
        <v>432</v>
      </c>
    </row>
    <row r="224" spans="1:11" x14ac:dyDescent="0.25">
      <c r="A224" t="s">
        <v>37</v>
      </c>
      <c r="B224" t="s">
        <v>218</v>
      </c>
      <c r="E224" t="s">
        <v>115</v>
      </c>
      <c r="F224" t="str">
        <f t="shared" si="11"/>
        <v>Urbanova</v>
      </c>
      <c r="G224" t="s">
        <v>115</v>
      </c>
      <c r="J224">
        <v>5</v>
      </c>
    </row>
    <row r="225" spans="1:11" x14ac:dyDescent="0.25">
      <c r="A225" t="s">
        <v>183</v>
      </c>
      <c r="D225" t="s">
        <v>126</v>
      </c>
      <c r="E225" t="s">
        <v>132</v>
      </c>
      <c r="F225" t="str">
        <f>CONCATENATE(D225," ",E225)</f>
        <v>Jardim Satélite</v>
      </c>
      <c r="G225" t="s">
        <v>542</v>
      </c>
      <c r="H225" t="s">
        <v>501</v>
      </c>
      <c r="J225">
        <v>5</v>
      </c>
      <c r="K225" t="s">
        <v>500</v>
      </c>
    </row>
    <row r="226" spans="1:11" x14ac:dyDescent="0.25">
      <c r="A226" t="s">
        <v>183</v>
      </c>
      <c r="E226" t="s">
        <v>158</v>
      </c>
      <c r="F226" t="str">
        <f>E226</f>
        <v>Parque Industrial</v>
      </c>
      <c r="G226" t="s">
        <v>158</v>
      </c>
      <c r="J226">
        <v>5</v>
      </c>
    </row>
    <row r="227" spans="1:11" x14ac:dyDescent="0.25">
      <c r="A227" t="s">
        <v>340</v>
      </c>
      <c r="D227" t="s">
        <v>341</v>
      </c>
      <c r="E227" t="s">
        <v>342</v>
      </c>
      <c r="F227" t="str">
        <f>CONCATENATE(D227," ",E227)</f>
        <v>Conjunto Residencial Dom Pedro I</v>
      </c>
      <c r="G227" t="s">
        <v>511</v>
      </c>
      <c r="J227">
        <v>5</v>
      </c>
    </row>
    <row r="228" spans="1:11" x14ac:dyDescent="0.25">
      <c r="A228" t="s">
        <v>340</v>
      </c>
      <c r="B228" t="s">
        <v>268</v>
      </c>
      <c r="E228" t="s">
        <v>372</v>
      </c>
      <c r="F228" t="str">
        <f>E228</f>
        <v>Eugênio de Melo</v>
      </c>
      <c r="G228" t="s">
        <v>372</v>
      </c>
      <c r="J228">
        <v>5</v>
      </c>
    </row>
    <row r="229" spans="1:11" x14ac:dyDescent="0.25">
      <c r="A229" t="s">
        <v>340</v>
      </c>
      <c r="E229" t="s">
        <v>220</v>
      </c>
      <c r="F229" t="str">
        <f>E229</f>
        <v>Floradas de São José</v>
      </c>
      <c r="G229" t="s">
        <v>220</v>
      </c>
      <c r="J229">
        <v>5</v>
      </c>
    </row>
    <row r="230" spans="1:11" x14ac:dyDescent="0.25">
      <c r="A230" t="s">
        <v>9</v>
      </c>
      <c r="D230" t="s">
        <v>126</v>
      </c>
      <c r="E230" t="s">
        <v>227</v>
      </c>
      <c r="F230" t="str">
        <f t="shared" ref="F230:F261" si="12">CONCATENATE(D230," ",E230)</f>
        <v>Jardim Alvorada</v>
      </c>
      <c r="G230" t="s">
        <v>513</v>
      </c>
      <c r="J230">
        <v>5</v>
      </c>
      <c r="K230" t="s">
        <v>93</v>
      </c>
    </row>
    <row r="231" spans="1:11" x14ac:dyDescent="0.25">
      <c r="A231" t="s">
        <v>9</v>
      </c>
      <c r="D231" t="s">
        <v>126</v>
      </c>
      <c r="E231" t="s">
        <v>235</v>
      </c>
      <c r="F231" t="str">
        <f t="shared" si="12"/>
        <v>Jardim América</v>
      </c>
      <c r="G231" t="s">
        <v>514</v>
      </c>
      <c r="J231">
        <v>5</v>
      </c>
    </row>
    <row r="232" spans="1:11" x14ac:dyDescent="0.25">
      <c r="A232" t="s">
        <v>9</v>
      </c>
      <c r="D232" t="s">
        <v>126</v>
      </c>
      <c r="E232" t="s">
        <v>235</v>
      </c>
      <c r="F232" t="str">
        <f t="shared" si="12"/>
        <v>Jardim América</v>
      </c>
      <c r="G232" t="s">
        <v>514</v>
      </c>
      <c r="J232">
        <v>5</v>
      </c>
    </row>
    <row r="233" spans="1:11" x14ac:dyDescent="0.25">
      <c r="A233" t="s">
        <v>9</v>
      </c>
      <c r="B233" t="s">
        <v>229</v>
      </c>
      <c r="D233" t="s">
        <v>126</v>
      </c>
      <c r="E233" t="s">
        <v>175</v>
      </c>
      <c r="F233" t="str">
        <f t="shared" si="12"/>
        <v>Jardim Apolo</v>
      </c>
      <c r="G233" t="s">
        <v>516</v>
      </c>
      <c r="J233">
        <v>5</v>
      </c>
      <c r="K233" t="s">
        <v>93</v>
      </c>
    </row>
    <row r="234" spans="1:11" x14ac:dyDescent="0.25">
      <c r="A234" t="s">
        <v>9</v>
      </c>
      <c r="D234" t="s">
        <v>126</v>
      </c>
      <c r="E234" t="s">
        <v>175</v>
      </c>
      <c r="F234" t="str">
        <f t="shared" si="12"/>
        <v>Jardim Apolo</v>
      </c>
      <c r="G234" t="s">
        <v>516</v>
      </c>
      <c r="J234">
        <v>5</v>
      </c>
    </row>
    <row r="235" spans="1:11" x14ac:dyDescent="0.25">
      <c r="A235" t="s">
        <v>9</v>
      </c>
      <c r="D235" t="s">
        <v>126</v>
      </c>
      <c r="E235" t="s">
        <v>245</v>
      </c>
      <c r="F235" t="str">
        <f t="shared" si="12"/>
        <v>Jardim Aquarius</v>
      </c>
      <c r="G235" t="s">
        <v>517</v>
      </c>
      <c r="J235">
        <v>5</v>
      </c>
      <c r="K235" t="s">
        <v>93</v>
      </c>
    </row>
    <row r="236" spans="1:11" x14ac:dyDescent="0.25">
      <c r="A236" t="s">
        <v>9</v>
      </c>
      <c r="D236" t="s">
        <v>126</v>
      </c>
      <c r="E236" t="s">
        <v>245</v>
      </c>
      <c r="F236" t="str">
        <f t="shared" si="12"/>
        <v>Jardim Aquarius</v>
      </c>
      <c r="G236" t="s">
        <v>517</v>
      </c>
      <c r="J236">
        <v>5</v>
      </c>
    </row>
    <row r="237" spans="1:11" x14ac:dyDescent="0.25">
      <c r="A237" t="s">
        <v>9</v>
      </c>
      <c r="D237" t="s">
        <v>126</v>
      </c>
      <c r="E237" t="s">
        <v>245</v>
      </c>
      <c r="F237" t="str">
        <f t="shared" si="12"/>
        <v>Jardim Aquarius</v>
      </c>
      <c r="G237" t="s">
        <v>517</v>
      </c>
      <c r="J237">
        <v>5</v>
      </c>
      <c r="K237" t="s">
        <v>93</v>
      </c>
    </row>
    <row r="238" spans="1:11" x14ac:dyDescent="0.25">
      <c r="A238" t="s">
        <v>9</v>
      </c>
      <c r="D238" t="s">
        <v>126</v>
      </c>
      <c r="E238" t="s">
        <v>245</v>
      </c>
      <c r="F238" t="str">
        <f t="shared" si="12"/>
        <v>Jardim Aquarius</v>
      </c>
      <c r="G238" t="s">
        <v>517</v>
      </c>
      <c r="J238">
        <v>5</v>
      </c>
    </row>
    <row r="239" spans="1:11" x14ac:dyDescent="0.25">
      <c r="A239" t="s">
        <v>9</v>
      </c>
      <c r="D239" t="s">
        <v>126</v>
      </c>
      <c r="E239" t="s">
        <v>245</v>
      </c>
      <c r="F239" t="str">
        <f t="shared" si="12"/>
        <v>Jardim Aquarius</v>
      </c>
      <c r="G239" t="s">
        <v>517</v>
      </c>
      <c r="J239">
        <v>5</v>
      </c>
    </row>
    <row r="240" spans="1:11" x14ac:dyDescent="0.25">
      <c r="A240" t="s">
        <v>9</v>
      </c>
      <c r="B240" t="s">
        <v>265</v>
      </c>
      <c r="D240" t="s">
        <v>126</v>
      </c>
      <c r="E240" t="s">
        <v>245</v>
      </c>
      <c r="F240" t="str">
        <f t="shared" si="12"/>
        <v>Jardim Aquarius</v>
      </c>
      <c r="G240" t="s">
        <v>517</v>
      </c>
      <c r="J240">
        <v>5</v>
      </c>
    </row>
    <row r="241" spans="1:11" x14ac:dyDescent="0.25">
      <c r="A241" t="s">
        <v>9</v>
      </c>
      <c r="B241" t="s">
        <v>267</v>
      </c>
      <c r="D241" t="s">
        <v>126</v>
      </c>
      <c r="E241" t="s">
        <v>245</v>
      </c>
      <c r="F241" t="str">
        <f t="shared" si="12"/>
        <v>Jardim Aquarius</v>
      </c>
      <c r="G241" t="s">
        <v>517</v>
      </c>
      <c r="J241">
        <v>5</v>
      </c>
    </row>
    <row r="242" spans="1:11" x14ac:dyDescent="0.25">
      <c r="A242" t="s">
        <v>9</v>
      </c>
      <c r="D242" t="s">
        <v>126</v>
      </c>
      <c r="E242" t="s">
        <v>245</v>
      </c>
      <c r="F242" t="str">
        <f t="shared" si="12"/>
        <v>Jardim Aquarius</v>
      </c>
      <c r="G242" t="s">
        <v>517</v>
      </c>
      <c r="J242">
        <v>5</v>
      </c>
    </row>
    <row r="243" spans="1:11" x14ac:dyDescent="0.25">
      <c r="A243" t="s">
        <v>9</v>
      </c>
      <c r="B243" t="s">
        <v>419</v>
      </c>
      <c r="D243" t="s">
        <v>126</v>
      </c>
      <c r="E243" t="s">
        <v>245</v>
      </c>
      <c r="F243" t="str">
        <f t="shared" si="12"/>
        <v>Jardim Aquarius</v>
      </c>
      <c r="G243" t="s">
        <v>517</v>
      </c>
      <c r="H243" t="s">
        <v>420</v>
      </c>
      <c r="J243">
        <v>5</v>
      </c>
    </row>
    <row r="244" spans="1:11" x14ac:dyDescent="0.25">
      <c r="A244" t="s">
        <v>9</v>
      </c>
      <c r="D244" t="s">
        <v>126</v>
      </c>
      <c r="E244" t="s">
        <v>245</v>
      </c>
      <c r="F244" t="str">
        <f t="shared" si="12"/>
        <v>Jardim Aquarius</v>
      </c>
      <c r="G244" t="s">
        <v>517</v>
      </c>
      <c r="J244">
        <v>5</v>
      </c>
      <c r="K244" t="s">
        <v>93</v>
      </c>
    </row>
    <row r="245" spans="1:11" x14ac:dyDescent="0.25">
      <c r="A245" t="s">
        <v>9</v>
      </c>
      <c r="D245" t="s">
        <v>126</v>
      </c>
      <c r="E245" t="s">
        <v>154</v>
      </c>
      <c r="F245" t="str">
        <f t="shared" si="12"/>
        <v>Jardim Augusta</v>
      </c>
      <c r="G245" t="s">
        <v>518</v>
      </c>
      <c r="J245">
        <v>5</v>
      </c>
    </row>
    <row r="246" spans="1:11" x14ac:dyDescent="0.25">
      <c r="A246" t="s">
        <v>9</v>
      </c>
      <c r="B246" t="s">
        <v>260</v>
      </c>
      <c r="D246" t="s">
        <v>126</v>
      </c>
      <c r="E246" t="s">
        <v>154</v>
      </c>
      <c r="F246" t="str">
        <f t="shared" si="12"/>
        <v>Jardim Augusta</v>
      </c>
      <c r="G246" t="s">
        <v>518</v>
      </c>
      <c r="J246">
        <v>5</v>
      </c>
    </row>
    <row r="247" spans="1:11" x14ac:dyDescent="0.25">
      <c r="A247" t="s">
        <v>9</v>
      </c>
      <c r="D247" t="s">
        <v>126</v>
      </c>
      <c r="E247" t="s">
        <v>332</v>
      </c>
      <c r="F247" t="str">
        <f t="shared" si="12"/>
        <v>Jardim Colonial</v>
      </c>
      <c r="G247" t="s">
        <v>519</v>
      </c>
      <c r="J247">
        <v>5</v>
      </c>
    </row>
    <row r="248" spans="1:11" x14ac:dyDescent="0.25">
      <c r="A248" t="s">
        <v>9</v>
      </c>
      <c r="D248" t="s">
        <v>126</v>
      </c>
      <c r="E248" t="s">
        <v>300</v>
      </c>
      <c r="F248" t="str">
        <f t="shared" si="12"/>
        <v>Jardim das Colinas</v>
      </c>
      <c r="G248" t="s">
        <v>521</v>
      </c>
      <c r="J248">
        <v>5</v>
      </c>
    </row>
    <row r="249" spans="1:11" x14ac:dyDescent="0.25">
      <c r="A249" t="s">
        <v>9</v>
      </c>
      <c r="D249" t="s">
        <v>126</v>
      </c>
      <c r="E249" t="s">
        <v>300</v>
      </c>
      <c r="F249" t="str">
        <f t="shared" si="12"/>
        <v>Jardim das Colinas</v>
      </c>
      <c r="G249" t="s">
        <v>521</v>
      </c>
      <c r="J249">
        <v>5</v>
      </c>
    </row>
    <row r="250" spans="1:11" x14ac:dyDescent="0.25">
      <c r="A250" t="s">
        <v>9</v>
      </c>
      <c r="B250" t="s">
        <v>423</v>
      </c>
      <c r="D250" t="s">
        <v>126</v>
      </c>
      <c r="E250" t="s">
        <v>300</v>
      </c>
      <c r="F250" t="str">
        <f t="shared" si="12"/>
        <v>Jardim das Colinas</v>
      </c>
      <c r="G250" t="s">
        <v>521</v>
      </c>
      <c r="J250">
        <v>5</v>
      </c>
    </row>
    <row r="251" spans="1:11" x14ac:dyDescent="0.25">
      <c r="A251" t="s">
        <v>9</v>
      </c>
      <c r="B251" t="s">
        <v>136</v>
      </c>
      <c r="D251" t="s">
        <v>126</v>
      </c>
      <c r="E251" t="s">
        <v>327</v>
      </c>
      <c r="F251" t="str">
        <f t="shared" si="12"/>
        <v>Jardim das Indústrias</v>
      </c>
      <c r="G251" t="s">
        <v>522</v>
      </c>
      <c r="J251">
        <v>5</v>
      </c>
    </row>
    <row r="252" spans="1:11" x14ac:dyDescent="0.25">
      <c r="A252" t="s">
        <v>9</v>
      </c>
      <c r="B252" t="s">
        <v>267</v>
      </c>
      <c r="D252" t="s">
        <v>126</v>
      </c>
      <c r="E252" t="s">
        <v>327</v>
      </c>
      <c r="F252" t="str">
        <f t="shared" si="12"/>
        <v>Jardim das Indústrias</v>
      </c>
      <c r="G252" t="s">
        <v>522</v>
      </c>
      <c r="J252">
        <v>5</v>
      </c>
      <c r="K252" t="s">
        <v>422</v>
      </c>
    </row>
    <row r="253" spans="1:11" x14ac:dyDescent="0.25">
      <c r="A253" t="s">
        <v>9</v>
      </c>
      <c r="D253" t="s">
        <v>126</v>
      </c>
      <c r="E253" t="s">
        <v>327</v>
      </c>
      <c r="F253" t="str">
        <f t="shared" si="12"/>
        <v>Jardim das Indústrias</v>
      </c>
      <c r="G253" t="s">
        <v>522</v>
      </c>
      <c r="J253">
        <v>5</v>
      </c>
    </row>
    <row r="254" spans="1:11" x14ac:dyDescent="0.25">
      <c r="A254" t="s">
        <v>9</v>
      </c>
      <c r="D254" t="s">
        <v>126</v>
      </c>
      <c r="E254" t="s">
        <v>129</v>
      </c>
      <c r="F254" t="str">
        <f t="shared" si="12"/>
        <v>Jardim Esplanada</v>
      </c>
      <c r="G254" t="s">
        <v>523</v>
      </c>
      <c r="J254">
        <v>5</v>
      </c>
    </row>
    <row r="255" spans="1:11" x14ac:dyDescent="0.25">
      <c r="A255" t="s">
        <v>9</v>
      </c>
      <c r="D255" t="s">
        <v>126</v>
      </c>
      <c r="E255" t="s">
        <v>129</v>
      </c>
      <c r="F255" t="str">
        <f t="shared" si="12"/>
        <v>Jardim Esplanada</v>
      </c>
      <c r="G255" t="s">
        <v>523</v>
      </c>
      <c r="J255">
        <v>5</v>
      </c>
    </row>
    <row r="256" spans="1:11" x14ac:dyDescent="0.25">
      <c r="A256" t="s">
        <v>9</v>
      </c>
      <c r="D256" t="s">
        <v>126</v>
      </c>
      <c r="E256" t="s">
        <v>129</v>
      </c>
      <c r="F256" t="str">
        <f t="shared" si="12"/>
        <v>Jardim Esplanada</v>
      </c>
      <c r="G256" t="s">
        <v>523</v>
      </c>
      <c r="J256">
        <v>5</v>
      </c>
    </row>
    <row r="257" spans="1:12" x14ac:dyDescent="0.25">
      <c r="A257" t="s">
        <v>9</v>
      </c>
      <c r="D257" t="s">
        <v>126</v>
      </c>
      <c r="E257" t="s">
        <v>129</v>
      </c>
      <c r="F257" t="str">
        <f t="shared" si="12"/>
        <v>Jardim Esplanada</v>
      </c>
      <c r="G257" t="s">
        <v>523</v>
      </c>
      <c r="H257" t="s">
        <v>318</v>
      </c>
      <c r="J257">
        <v>5</v>
      </c>
    </row>
    <row r="258" spans="1:12" x14ac:dyDescent="0.25">
      <c r="A258" t="s">
        <v>9</v>
      </c>
      <c r="B258" t="s">
        <v>402</v>
      </c>
      <c r="D258" t="s">
        <v>126</v>
      </c>
      <c r="E258" t="s">
        <v>129</v>
      </c>
      <c r="F258" t="str">
        <f t="shared" si="12"/>
        <v>Jardim Esplanada</v>
      </c>
      <c r="G258" t="s">
        <v>523</v>
      </c>
      <c r="J258">
        <v>5</v>
      </c>
      <c r="K258" t="s">
        <v>93</v>
      </c>
    </row>
    <row r="259" spans="1:12" x14ac:dyDescent="0.25">
      <c r="A259" t="s">
        <v>9</v>
      </c>
      <c r="D259" t="s">
        <v>126</v>
      </c>
      <c r="E259" t="s">
        <v>129</v>
      </c>
      <c r="F259" t="str">
        <f t="shared" si="12"/>
        <v>Jardim Esplanada</v>
      </c>
      <c r="G259" t="s">
        <v>523</v>
      </c>
      <c r="J259">
        <v>5</v>
      </c>
    </row>
    <row r="260" spans="1:12" x14ac:dyDescent="0.25">
      <c r="A260" t="s">
        <v>9</v>
      </c>
      <c r="D260" t="s">
        <v>126</v>
      </c>
      <c r="E260" t="s">
        <v>194</v>
      </c>
      <c r="F260" t="str">
        <f t="shared" si="12"/>
        <v>Jardim Estoril</v>
      </c>
      <c r="G260" t="s">
        <v>525</v>
      </c>
      <c r="J260">
        <v>5</v>
      </c>
    </row>
    <row r="261" spans="1:12" x14ac:dyDescent="0.25">
      <c r="A261" t="s">
        <v>9</v>
      </c>
      <c r="D261" t="s">
        <v>126</v>
      </c>
      <c r="E261" t="s">
        <v>194</v>
      </c>
      <c r="F261" t="str">
        <f t="shared" si="12"/>
        <v>Jardim Estoril</v>
      </c>
      <c r="G261" t="s">
        <v>525</v>
      </c>
      <c r="J261">
        <v>5</v>
      </c>
    </row>
    <row r="262" spans="1:12" x14ac:dyDescent="0.25">
      <c r="A262" t="s">
        <v>9</v>
      </c>
      <c r="D262" t="s">
        <v>126</v>
      </c>
      <c r="E262" t="s">
        <v>223</v>
      </c>
      <c r="F262" t="str">
        <f t="shared" ref="F262:F293" si="13">CONCATENATE(D262," ",E262)</f>
        <v>Jardim Maringá</v>
      </c>
      <c r="G262" t="s">
        <v>528</v>
      </c>
      <c r="J262">
        <v>5</v>
      </c>
      <c r="K262" t="s">
        <v>222</v>
      </c>
    </row>
    <row r="263" spans="1:12" x14ac:dyDescent="0.25">
      <c r="A263" t="s">
        <v>9</v>
      </c>
      <c r="B263" t="s">
        <v>453</v>
      </c>
      <c r="D263" t="s">
        <v>126</v>
      </c>
      <c r="E263" t="s">
        <v>454</v>
      </c>
      <c r="F263" t="str">
        <f t="shared" si="13"/>
        <v>Jardim Nova América</v>
      </c>
      <c r="G263" t="s">
        <v>529</v>
      </c>
      <c r="J263">
        <v>5</v>
      </c>
      <c r="K263" t="s">
        <v>455</v>
      </c>
    </row>
    <row r="264" spans="1:12" x14ac:dyDescent="0.25">
      <c r="A264" t="s">
        <v>9</v>
      </c>
      <c r="B264" t="s">
        <v>347</v>
      </c>
      <c r="D264" t="s">
        <v>126</v>
      </c>
      <c r="E264" t="s">
        <v>146</v>
      </c>
      <c r="F264" t="str">
        <f t="shared" si="13"/>
        <v>Jardim Paulista</v>
      </c>
      <c r="G264" t="s">
        <v>533</v>
      </c>
      <c r="J264">
        <v>5</v>
      </c>
    </row>
    <row r="265" spans="1:12" x14ac:dyDescent="0.25">
      <c r="A265" t="s">
        <v>9</v>
      </c>
      <c r="C265" t="s">
        <v>14</v>
      </c>
      <c r="D265" t="s">
        <v>126</v>
      </c>
      <c r="E265" t="s">
        <v>128</v>
      </c>
      <c r="F265" t="str">
        <f t="shared" si="13"/>
        <v>Jardim Santa Inês</v>
      </c>
      <c r="G265" t="s">
        <v>535</v>
      </c>
      <c r="I265" t="s">
        <v>12</v>
      </c>
      <c r="J265">
        <v>5</v>
      </c>
      <c r="L265" s="12"/>
    </row>
    <row r="266" spans="1:12" x14ac:dyDescent="0.25">
      <c r="A266" t="s">
        <v>9</v>
      </c>
      <c r="B266" t="s">
        <v>168</v>
      </c>
      <c r="D266" t="s">
        <v>126</v>
      </c>
      <c r="E266" t="s">
        <v>128</v>
      </c>
      <c r="F266" t="str">
        <f t="shared" si="13"/>
        <v>Jardim Santa Inês</v>
      </c>
      <c r="G266" t="s">
        <v>535</v>
      </c>
      <c r="J266">
        <v>5</v>
      </c>
    </row>
    <row r="267" spans="1:12" x14ac:dyDescent="0.25">
      <c r="A267" t="s">
        <v>9</v>
      </c>
      <c r="D267" t="s">
        <v>126</v>
      </c>
      <c r="E267" t="s">
        <v>128</v>
      </c>
      <c r="F267" t="str">
        <f t="shared" si="13"/>
        <v>Jardim Santa Inês</v>
      </c>
      <c r="G267" t="s">
        <v>535</v>
      </c>
      <c r="J267">
        <v>5</v>
      </c>
    </row>
    <row r="268" spans="1:12" x14ac:dyDescent="0.25">
      <c r="A268" t="s">
        <v>9</v>
      </c>
      <c r="D268" t="s">
        <v>126</v>
      </c>
      <c r="E268" t="s">
        <v>133</v>
      </c>
      <c r="F268" t="str">
        <f t="shared" si="13"/>
        <v>Jardim São Dimas</v>
      </c>
      <c r="G268" t="s">
        <v>539</v>
      </c>
      <c r="J268">
        <v>5</v>
      </c>
      <c r="K268" t="s">
        <v>93</v>
      </c>
    </row>
    <row r="269" spans="1:12" x14ac:dyDescent="0.25">
      <c r="A269" t="s">
        <v>9</v>
      </c>
      <c r="D269" t="s">
        <v>126</v>
      </c>
      <c r="E269" t="s">
        <v>133</v>
      </c>
      <c r="F269" t="str">
        <f t="shared" si="13"/>
        <v>Jardim São Dimas</v>
      </c>
      <c r="G269" t="s">
        <v>539</v>
      </c>
      <c r="J269">
        <v>5</v>
      </c>
    </row>
    <row r="270" spans="1:12" x14ac:dyDescent="0.25">
      <c r="A270" t="s">
        <v>9</v>
      </c>
      <c r="D270" t="s">
        <v>126</v>
      </c>
      <c r="E270" t="s">
        <v>133</v>
      </c>
      <c r="F270" t="str">
        <f t="shared" si="13"/>
        <v>Jardim São Dimas</v>
      </c>
      <c r="G270" t="s">
        <v>539</v>
      </c>
      <c r="H270" t="s">
        <v>314</v>
      </c>
      <c r="J270">
        <v>5</v>
      </c>
    </row>
    <row r="271" spans="1:12" x14ac:dyDescent="0.25">
      <c r="A271" t="s">
        <v>9</v>
      </c>
      <c r="D271" t="s">
        <v>126</v>
      </c>
      <c r="E271" t="s">
        <v>133</v>
      </c>
      <c r="F271" t="str">
        <f t="shared" si="13"/>
        <v>Jardim São Dimas</v>
      </c>
      <c r="G271" t="s">
        <v>539</v>
      </c>
      <c r="J271">
        <v>5</v>
      </c>
    </row>
    <row r="272" spans="1:12" x14ac:dyDescent="0.25">
      <c r="A272" t="s">
        <v>9</v>
      </c>
      <c r="D272" t="s">
        <v>126</v>
      </c>
      <c r="E272" t="s">
        <v>132</v>
      </c>
      <c r="F272" t="str">
        <f t="shared" si="13"/>
        <v>Jardim Satélite</v>
      </c>
      <c r="G272" t="s">
        <v>542</v>
      </c>
      <c r="J272">
        <v>5</v>
      </c>
      <c r="K272" t="s">
        <v>93</v>
      </c>
    </row>
    <row r="273" spans="1:11" x14ac:dyDescent="0.25">
      <c r="A273" t="s">
        <v>9</v>
      </c>
      <c r="D273" t="s">
        <v>126</v>
      </c>
      <c r="E273" t="s">
        <v>132</v>
      </c>
      <c r="F273" t="str">
        <f t="shared" si="13"/>
        <v>Jardim Satélite</v>
      </c>
      <c r="G273" t="s">
        <v>542</v>
      </c>
      <c r="J273">
        <v>5</v>
      </c>
    </row>
    <row r="274" spans="1:11" x14ac:dyDescent="0.25">
      <c r="A274" t="s">
        <v>9</v>
      </c>
      <c r="D274" t="s">
        <v>126</v>
      </c>
      <c r="E274" t="s">
        <v>132</v>
      </c>
      <c r="F274" t="str">
        <f t="shared" si="13"/>
        <v>Jardim Satélite</v>
      </c>
      <c r="G274" t="s">
        <v>542</v>
      </c>
      <c r="J274">
        <v>5</v>
      </c>
    </row>
    <row r="275" spans="1:11" x14ac:dyDescent="0.25">
      <c r="A275" t="s">
        <v>9</v>
      </c>
      <c r="B275" t="s">
        <v>163</v>
      </c>
      <c r="D275" t="s">
        <v>126</v>
      </c>
      <c r="E275" t="s">
        <v>132</v>
      </c>
      <c r="F275" t="str">
        <f t="shared" si="13"/>
        <v>Jardim Satélite</v>
      </c>
      <c r="G275" t="s">
        <v>542</v>
      </c>
      <c r="J275">
        <v>5</v>
      </c>
    </row>
    <row r="276" spans="1:11" x14ac:dyDescent="0.25">
      <c r="A276" t="s">
        <v>9</v>
      </c>
      <c r="D276" t="s">
        <v>126</v>
      </c>
      <c r="E276" t="s">
        <v>132</v>
      </c>
      <c r="F276" t="str">
        <f t="shared" si="13"/>
        <v>Jardim Satélite</v>
      </c>
      <c r="G276" t="s">
        <v>542</v>
      </c>
      <c r="J276">
        <v>5</v>
      </c>
    </row>
    <row r="277" spans="1:11" x14ac:dyDescent="0.25">
      <c r="A277" t="s">
        <v>9</v>
      </c>
      <c r="D277" t="s">
        <v>126</v>
      </c>
      <c r="E277" t="s">
        <v>132</v>
      </c>
      <c r="F277" t="str">
        <f t="shared" si="13"/>
        <v>Jardim Satélite</v>
      </c>
      <c r="G277" t="s">
        <v>542</v>
      </c>
      <c r="J277">
        <v>5</v>
      </c>
    </row>
    <row r="278" spans="1:11" x14ac:dyDescent="0.25">
      <c r="A278" t="s">
        <v>9</v>
      </c>
      <c r="B278" t="s">
        <v>229</v>
      </c>
      <c r="D278" t="s">
        <v>126</v>
      </c>
      <c r="E278" t="s">
        <v>132</v>
      </c>
      <c r="F278" t="str">
        <f t="shared" si="13"/>
        <v>Jardim Satélite</v>
      </c>
      <c r="G278" t="s">
        <v>542</v>
      </c>
      <c r="J278">
        <v>5</v>
      </c>
    </row>
    <row r="279" spans="1:11" x14ac:dyDescent="0.25">
      <c r="A279" t="s">
        <v>9</v>
      </c>
      <c r="D279" t="s">
        <v>126</v>
      </c>
      <c r="E279" t="s">
        <v>132</v>
      </c>
      <c r="F279" t="str">
        <f t="shared" si="13"/>
        <v>Jardim Satélite</v>
      </c>
      <c r="G279" t="s">
        <v>542</v>
      </c>
      <c r="J279">
        <v>5</v>
      </c>
    </row>
    <row r="280" spans="1:11" x14ac:dyDescent="0.25">
      <c r="A280" t="s">
        <v>9</v>
      </c>
      <c r="B280" t="s">
        <v>217</v>
      </c>
      <c r="D280" t="s">
        <v>126</v>
      </c>
      <c r="E280" t="s">
        <v>132</v>
      </c>
      <c r="F280" t="str">
        <f t="shared" si="13"/>
        <v>Jardim Satélite</v>
      </c>
      <c r="G280" t="s">
        <v>542</v>
      </c>
      <c r="J280">
        <v>5</v>
      </c>
    </row>
    <row r="281" spans="1:11" x14ac:dyDescent="0.25">
      <c r="A281" t="s">
        <v>9</v>
      </c>
      <c r="B281" t="s">
        <v>268</v>
      </c>
      <c r="D281" t="s">
        <v>126</v>
      </c>
      <c r="E281" t="s">
        <v>132</v>
      </c>
      <c r="F281" t="str">
        <f t="shared" si="13"/>
        <v>Jardim Satélite</v>
      </c>
      <c r="G281" t="s">
        <v>542</v>
      </c>
      <c r="J281">
        <v>5</v>
      </c>
    </row>
    <row r="282" spans="1:11" x14ac:dyDescent="0.25">
      <c r="A282" t="s">
        <v>9</v>
      </c>
      <c r="D282" t="s">
        <v>126</v>
      </c>
      <c r="E282" t="s">
        <v>132</v>
      </c>
      <c r="F282" t="str">
        <f t="shared" si="13"/>
        <v>Jardim Satélite</v>
      </c>
      <c r="G282" t="s">
        <v>542</v>
      </c>
      <c r="J282">
        <v>5</v>
      </c>
    </row>
    <row r="283" spans="1:11" x14ac:dyDescent="0.25">
      <c r="A283" t="s">
        <v>9</v>
      </c>
      <c r="B283" t="s">
        <v>171</v>
      </c>
      <c r="D283" t="s">
        <v>126</v>
      </c>
      <c r="E283" t="s">
        <v>231</v>
      </c>
      <c r="F283" t="str">
        <f t="shared" si="13"/>
        <v>Jardim Torrão de Ouro</v>
      </c>
      <c r="G283" t="s">
        <v>546</v>
      </c>
      <c r="J283">
        <v>5</v>
      </c>
      <c r="K283" t="s">
        <v>93</v>
      </c>
    </row>
    <row r="284" spans="1:11" x14ac:dyDescent="0.25">
      <c r="A284" t="s">
        <v>9</v>
      </c>
      <c r="D284" t="s">
        <v>126</v>
      </c>
      <c r="E284" t="s">
        <v>199</v>
      </c>
      <c r="F284" t="str">
        <f t="shared" si="13"/>
        <v>Jardim Uira</v>
      </c>
      <c r="G284" t="s">
        <v>547</v>
      </c>
      <c r="H284" t="s">
        <v>202</v>
      </c>
      <c r="J284">
        <v>5</v>
      </c>
    </row>
    <row r="285" spans="1:11" x14ac:dyDescent="0.25">
      <c r="A285" t="s">
        <v>9</v>
      </c>
      <c r="B285" t="s">
        <v>279</v>
      </c>
      <c r="D285" t="s">
        <v>157</v>
      </c>
      <c r="E285" t="s">
        <v>280</v>
      </c>
      <c r="F285" t="str">
        <f t="shared" si="13"/>
        <v>Parque Interlagos</v>
      </c>
      <c r="G285" t="s">
        <v>550</v>
      </c>
      <c r="H285" t="s">
        <v>281</v>
      </c>
      <c r="J285">
        <v>5</v>
      </c>
      <c r="K285" t="s">
        <v>282</v>
      </c>
    </row>
    <row r="286" spans="1:11" x14ac:dyDescent="0.25">
      <c r="A286" t="s">
        <v>9</v>
      </c>
      <c r="D286" t="s">
        <v>256</v>
      </c>
      <c r="E286" t="s">
        <v>245</v>
      </c>
      <c r="F286" t="str">
        <f t="shared" si="13"/>
        <v>Parque Residencial Aquarius</v>
      </c>
      <c r="G286" t="s">
        <v>553</v>
      </c>
      <c r="J286">
        <v>5</v>
      </c>
      <c r="K286" t="s">
        <v>441</v>
      </c>
    </row>
    <row r="287" spans="1:11" x14ac:dyDescent="0.25">
      <c r="A287" t="s">
        <v>9</v>
      </c>
      <c r="D287" t="s">
        <v>127</v>
      </c>
      <c r="E287" t="s">
        <v>150</v>
      </c>
      <c r="F287" t="str">
        <f t="shared" si="13"/>
        <v>Vila Adyana</v>
      </c>
      <c r="G287" t="s">
        <v>558</v>
      </c>
      <c r="J287">
        <v>5</v>
      </c>
    </row>
    <row r="288" spans="1:11" x14ac:dyDescent="0.25">
      <c r="A288" t="s">
        <v>9</v>
      </c>
      <c r="D288" t="s">
        <v>127</v>
      </c>
      <c r="E288" t="s">
        <v>150</v>
      </c>
      <c r="F288" t="str">
        <f t="shared" si="13"/>
        <v>Vila Adyana</v>
      </c>
      <c r="G288" t="s">
        <v>558</v>
      </c>
      <c r="J288">
        <v>5</v>
      </c>
      <c r="K288" t="s">
        <v>222</v>
      </c>
    </row>
    <row r="289" spans="1:11" x14ac:dyDescent="0.25">
      <c r="A289" t="s">
        <v>9</v>
      </c>
      <c r="D289" t="s">
        <v>127</v>
      </c>
      <c r="E289" t="s">
        <v>150</v>
      </c>
      <c r="F289" t="str">
        <f t="shared" si="13"/>
        <v>Vila Adyana</v>
      </c>
      <c r="G289" t="s">
        <v>558</v>
      </c>
      <c r="J289">
        <v>5</v>
      </c>
    </row>
    <row r="290" spans="1:11" x14ac:dyDescent="0.25">
      <c r="A290" t="s">
        <v>9</v>
      </c>
      <c r="D290" t="s">
        <v>127</v>
      </c>
      <c r="E290" t="s">
        <v>150</v>
      </c>
      <c r="F290" t="str">
        <f t="shared" si="13"/>
        <v>Vila Adyana</v>
      </c>
      <c r="G290" t="s">
        <v>558</v>
      </c>
      <c r="J290">
        <v>5</v>
      </c>
      <c r="K290" t="s">
        <v>38</v>
      </c>
    </row>
    <row r="291" spans="1:11" x14ac:dyDescent="0.25">
      <c r="A291" t="s">
        <v>9</v>
      </c>
      <c r="D291" t="s">
        <v>127</v>
      </c>
      <c r="E291" t="s">
        <v>150</v>
      </c>
      <c r="F291" t="str">
        <f t="shared" si="13"/>
        <v>Vila Adyana</v>
      </c>
      <c r="G291" t="s">
        <v>558</v>
      </c>
      <c r="J291">
        <v>5</v>
      </c>
    </row>
    <row r="292" spans="1:11" x14ac:dyDescent="0.25">
      <c r="A292" t="s">
        <v>9</v>
      </c>
      <c r="D292" t="s">
        <v>127</v>
      </c>
      <c r="E292" t="s">
        <v>150</v>
      </c>
      <c r="F292" t="str">
        <f t="shared" si="13"/>
        <v>Vila Adyana</v>
      </c>
      <c r="G292" t="s">
        <v>558</v>
      </c>
      <c r="J292">
        <v>5</v>
      </c>
      <c r="K292" t="s">
        <v>93</v>
      </c>
    </row>
    <row r="293" spans="1:11" x14ac:dyDescent="0.25">
      <c r="A293" t="s">
        <v>9</v>
      </c>
      <c r="D293" t="s">
        <v>127</v>
      </c>
      <c r="E293" t="s">
        <v>215</v>
      </c>
      <c r="F293" t="str">
        <f t="shared" si="13"/>
        <v>Vila Bandeirantes</v>
      </c>
      <c r="G293" t="s">
        <v>559</v>
      </c>
      <c r="J293">
        <v>5</v>
      </c>
    </row>
    <row r="294" spans="1:11" x14ac:dyDescent="0.25">
      <c r="A294" t="s">
        <v>9</v>
      </c>
      <c r="B294" t="s">
        <v>171</v>
      </c>
      <c r="D294" t="s">
        <v>127</v>
      </c>
      <c r="E294" t="s">
        <v>141</v>
      </c>
      <c r="F294" t="str">
        <f t="shared" ref="F294:F301" si="14">CONCATENATE(D294," ",E294)</f>
        <v>Vila Ema</v>
      </c>
      <c r="G294" t="s">
        <v>562</v>
      </c>
      <c r="J294">
        <v>5</v>
      </c>
    </row>
    <row r="295" spans="1:11" x14ac:dyDescent="0.25">
      <c r="A295" t="s">
        <v>9</v>
      </c>
      <c r="D295" t="s">
        <v>127</v>
      </c>
      <c r="E295" t="s">
        <v>141</v>
      </c>
      <c r="F295" t="str">
        <f t="shared" si="14"/>
        <v>Vila Ema</v>
      </c>
      <c r="G295" t="s">
        <v>562</v>
      </c>
      <c r="J295">
        <v>5</v>
      </c>
      <c r="K295" t="s">
        <v>93</v>
      </c>
    </row>
    <row r="296" spans="1:11" x14ac:dyDescent="0.25">
      <c r="A296" t="s">
        <v>9</v>
      </c>
      <c r="B296" t="s">
        <v>349</v>
      </c>
      <c r="D296" t="s">
        <v>127</v>
      </c>
      <c r="E296" t="s">
        <v>141</v>
      </c>
      <c r="F296" t="str">
        <f t="shared" si="14"/>
        <v>Vila Ema</v>
      </c>
      <c r="G296" t="s">
        <v>562</v>
      </c>
      <c r="J296">
        <v>5</v>
      </c>
    </row>
    <row r="297" spans="1:11" x14ac:dyDescent="0.25">
      <c r="A297" t="s">
        <v>9</v>
      </c>
      <c r="D297" t="s">
        <v>127</v>
      </c>
      <c r="E297" t="s">
        <v>141</v>
      </c>
      <c r="F297" t="str">
        <f t="shared" si="14"/>
        <v>Vila Ema</v>
      </c>
      <c r="G297" t="s">
        <v>562</v>
      </c>
      <c r="J297">
        <v>5</v>
      </c>
    </row>
    <row r="298" spans="1:11" x14ac:dyDescent="0.25">
      <c r="A298" t="s">
        <v>9</v>
      </c>
      <c r="B298" t="s">
        <v>83</v>
      </c>
      <c r="D298" t="s">
        <v>127</v>
      </c>
      <c r="E298" t="s">
        <v>343</v>
      </c>
      <c r="F298" t="str">
        <f t="shared" si="14"/>
        <v>Vila Industrial</v>
      </c>
      <c r="G298" t="s">
        <v>564</v>
      </c>
      <c r="J298">
        <v>5</v>
      </c>
      <c r="K298" t="s">
        <v>84</v>
      </c>
    </row>
    <row r="299" spans="1:11" x14ac:dyDescent="0.25">
      <c r="A299" t="s">
        <v>9</v>
      </c>
      <c r="D299" t="s">
        <v>127</v>
      </c>
      <c r="E299" t="s">
        <v>131</v>
      </c>
      <c r="F299" t="str">
        <f t="shared" si="14"/>
        <v>Vila Sanches</v>
      </c>
      <c r="G299" t="s">
        <v>567</v>
      </c>
      <c r="J299">
        <v>5</v>
      </c>
    </row>
    <row r="300" spans="1:11" x14ac:dyDescent="0.25">
      <c r="A300" t="s">
        <v>9</v>
      </c>
      <c r="D300" t="s">
        <v>127</v>
      </c>
      <c r="E300" t="s">
        <v>304</v>
      </c>
      <c r="F300" t="str">
        <f t="shared" si="14"/>
        <v>Vila Tesouro</v>
      </c>
      <c r="G300" t="s">
        <v>570</v>
      </c>
      <c r="J300">
        <v>5</v>
      </c>
    </row>
    <row r="301" spans="1:11" x14ac:dyDescent="0.25">
      <c r="A301" t="s">
        <v>9</v>
      </c>
      <c r="D301" t="s">
        <v>143</v>
      </c>
      <c r="E301" t="s">
        <v>130</v>
      </c>
      <c r="F301" t="str">
        <f t="shared" si="14"/>
        <v>Zona Sul</v>
      </c>
      <c r="G301" t="s">
        <v>572</v>
      </c>
      <c r="J301">
        <v>5</v>
      </c>
    </row>
    <row r="302" spans="1:11" x14ac:dyDescent="0.25">
      <c r="A302" t="s">
        <v>9</v>
      </c>
      <c r="E302" t="s">
        <v>36</v>
      </c>
      <c r="F302" t="str">
        <f t="shared" ref="F302:F346" si="15">E302</f>
        <v>Bairro</v>
      </c>
      <c r="G302" t="s">
        <v>36</v>
      </c>
      <c r="J302">
        <v>5</v>
      </c>
    </row>
    <row r="303" spans="1:11" x14ac:dyDescent="0.25">
      <c r="A303" t="s">
        <v>9</v>
      </c>
      <c r="E303" t="s">
        <v>36</v>
      </c>
      <c r="F303" t="str">
        <f t="shared" si="15"/>
        <v>Bairro</v>
      </c>
      <c r="G303" t="s">
        <v>36</v>
      </c>
      <c r="J303">
        <v>5</v>
      </c>
    </row>
    <row r="304" spans="1:11" x14ac:dyDescent="0.25">
      <c r="A304" t="s">
        <v>9</v>
      </c>
      <c r="B304" t="s">
        <v>52</v>
      </c>
      <c r="E304" t="s">
        <v>36</v>
      </c>
      <c r="F304" t="str">
        <f t="shared" si="15"/>
        <v>Bairro</v>
      </c>
      <c r="G304" t="s">
        <v>36</v>
      </c>
      <c r="J304">
        <v>5</v>
      </c>
    </row>
    <row r="305" spans="1:11" x14ac:dyDescent="0.25">
      <c r="A305" t="s">
        <v>9</v>
      </c>
      <c r="E305" t="s">
        <v>36</v>
      </c>
      <c r="F305" t="str">
        <f t="shared" si="15"/>
        <v>Bairro</v>
      </c>
      <c r="G305" t="s">
        <v>36</v>
      </c>
      <c r="J305">
        <v>5</v>
      </c>
      <c r="K305" t="s">
        <v>60</v>
      </c>
    </row>
    <row r="306" spans="1:11" x14ac:dyDescent="0.25">
      <c r="A306" t="s">
        <v>9</v>
      </c>
      <c r="E306" t="s">
        <v>36</v>
      </c>
      <c r="F306" t="str">
        <f t="shared" si="15"/>
        <v>Bairro</v>
      </c>
      <c r="G306" t="s">
        <v>36</v>
      </c>
      <c r="J306">
        <v>5</v>
      </c>
      <c r="K306" t="s">
        <v>82</v>
      </c>
    </row>
    <row r="307" spans="1:11" x14ac:dyDescent="0.25">
      <c r="A307" t="s">
        <v>9</v>
      </c>
      <c r="E307" t="s">
        <v>36</v>
      </c>
      <c r="F307" t="str">
        <f t="shared" si="15"/>
        <v>Bairro</v>
      </c>
      <c r="G307" t="s">
        <v>36</v>
      </c>
      <c r="J307">
        <v>5</v>
      </c>
    </row>
    <row r="308" spans="1:11" x14ac:dyDescent="0.25">
      <c r="A308" t="s">
        <v>9</v>
      </c>
      <c r="E308" t="s">
        <v>36</v>
      </c>
      <c r="F308" t="str">
        <f t="shared" si="15"/>
        <v>Bairro</v>
      </c>
      <c r="G308" t="s">
        <v>36</v>
      </c>
      <c r="J308">
        <v>5</v>
      </c>
      <c r="K308" t="s">
        <v>93</v>
      </c>
    </row>
    <row r="309" spans="1:11" x14ac:dyDescent="0.25">
      <c r="A309" t="s">
        <v>9</v>
      </c>
      <c r="E309" t="s">
        <v>36</v>
      </c>
      <c r="F309" t="str">
        <f t="shared" si="15"/>
        <v>Bairro</v>
      </c>
      <c r="G309" t="s">
        <v>36</v>
      </c>
      <c r="J309">
        <v>5</v>
      </c>
    </row>
    <row r="310" spans="1:11" x14ac:dyDescent="0.25">
      <c r="A310" t="s">
        <v>9</v>
      </c>
      <c r="E310" t="s">
        <v>36</v>
      </c>
      <c r="F310" t="str">
        <f t="shared" si="15"/>
        <v>Bairro</v>
      </c>
      <c r="G310" t="s">
        <v>36</v>
      </c>
      <c r="J310">
        <v>5</v>
      </c>
    </row>
    <row r="311" spans="1:11" x14ac:dyDescent="0.25">
      <c r="A311" t="s">
        <v>9</v>
      </c>
      <c r="B311" t="s">
        <v>112</v>
      </c>
      <c r="E311" t="s">
        <v>36</v>
      </c>
      <c r="F311" t="str">
        <f t="shared" si="15"/>
        <v>Bairro</v>
      </c>
      <c r="G311" t="s">
        <v>36</v>
      </c>
      <c r="J311">
        <v>5</v>
      </c>
    </row>
    <row r="312" spans="1:11" x14ac:dyDescent="0.25">
      <c r="A312" t="s">
        <v>9</v>
      </c>
      <c r="E312" t="s">
        <v>36</v>
      </c>
      <c r="F312" t="str">
        <f t="shared" si="15"/>
        <v>Bairro</v>
      </c>
      <c r="G312" t="s">
        <v>36</v>
      </c>
      <c r="J312">
        <v>5</v>
      </c>
    </row>
    <row r="313" spans="1:11" x14ac:dyDescent="0.25">
      <c r="A313" t="s">
        <v>9</v>
      </c>
      <c r="B313" t="s">
        <v>329</v>
      </c>
      <c r="E313" t="s">
        <v>36</v>
      </c>
      <c r="F313" t="str">
        <f t="shared" si="15"/>
        <v>Bairro</v>
      </c>
      <c r="G313" t="s">
        <v>36</v>
      </c>
      <c r="H313" t="s">
        <v>330</v>
      </c>
      <c r="J313">
        <v>5</v>
      </c>
    </row>
    <row r="314" spans="1:11" x14ac:dyDescent="0.25">
      <c r="A314" t="s">
        <v>9</v>
      </c>
      <c r="B314" t="s">
        <v>151</v>
      </c>
      <c r="E314" t="s">
        <v>10</v>
      </c>
      <c r="F314" t="str">
        <f t="shared" si="15"/>
        <v>Bosque dos Eucaliptos</v>
      </c>
      <c r="G314" t="s">
        <v>10</v>
      </c>
      <c r="J314">
        <v>5</v>
      </c>
    </row>
    <row r="315" spans="1:11" x14ac:dyDescent="0.25">
      <c r="A315" t="s">
        <v>9</v>
      </c>
      <c r="B315" t="s">
        <v>226</v>
      </c>
      <c r="E315" t="s">
        <v>10</v>
      </c>
      <c r="F315" t="str">
        <f t="shared" si="15"/>
        <v>Bosque dos Eucaliptos</v>
      </c>
      <c r="G315" t="s">
        <v>10</v>
      </c>
      <c r="J315">
        <v>5</v>
      </c>
    </row>
    <row r="316" spans="1:11" x14ac:dyDescent="0.25">
      <c r="A316" t="s">
        <v>9</v>
      </c>
      <c r="B316" t="s">
        <v>354</v>
      </c>
      <c r="E316" t="s">
        <v>10</v>
      </c>
      <c r="F316" t="str">
        <f t="shared" si="15"/>
        <v>Bosque dos Eucaliptos</v>
      </c>
      <c r="G316" t="s">
        <v>10</v>
      </c>
      <c r="H316" t="s">
        <v>355</v>
      </c>
      <c r="J316">
        <v>5</v>
      </c>
    </row>
    <row r="317" spans="1:11" x14ac:dyDescent="0.25">
      <c r="A317" t="s">
        <v>9</v>
      </c>
      <c r="E317" t="s">
        <v>10</v>
      </c>
      <c r="F317" t="str">
        <f t="shared" si="15"/>
        <v>Bosque dos Eucaliptos</v>
      </c>
      <c r="G317" t="s">
        <v>10</v>
      </c>
      <c r="J317">
        <v>5</v>
      </c>
    </row>
    <row r="318" spans="1:11" x14ac:dyDescent="0.25">
      <c r="A318" t="s">
        <v>9</v>
      </c>
      <c r="B318" t="s">
        <v>498</v>
      </c>
      <c r="E318" t="s">
        <v>10</v>
      </c>
      <c r="F318" t="str">
        <f t="shared" si="15"/>
        <v>Bosque dos Eucaliptos</v>
      </c>
      <c r="G318" t="s">
        <v>10</v>
      </c>
      <c r="J318">
        <v>5</v>
      </c>
    </row>
    <row r="319" spans="1:11" x14ac:dyDescent="0.25">
      <c r="A319" t="s">
        <v>9</v>
      </c>
      <c r="E319" t="s">
        <v>24</v>
      </c>
      <c r="F319" t="str">
        <f t="shared" si="15"/>
        <v>Centro</v>
      </c>
      <c r="G319" t="s">
        <v>24</v>
      </c>
      <c r="J319">
        <v>5</v>
      </c>
    </row>
    <row r="320" spans="1:11" x14ac:dyDescent="0.25">
      <c r="A320" t="s">
        <v>9</v>
      </c>
      <c r="B320" t="s">
        <v>416</v>
      </c>
      <c r="E320" t="s">
        <v>24</v>
      </c>
      <c r="F320" t="str">
        <f t="shared" si="15"/>
        <v>Centro</v>
      </c>
      <c r="G320" t="s">
        <v>24</v>
      </c>
      <c r="J320">
        <v>5</v>
      </c>
    </row>
    <row r="321" spans="1:11" x14ac:dyDescent="0.25">
      <c r="A321" t="s">
        <v>9</v>
      </c>
      <c r="E321" t="s">
        <v>24</v>
      </c>
      <c r="F321" t="str">
        <f t="shared" si="15"/>
        <v>Centro</v>
      </c>
      <c r="G321" t="s">
        <v>24</v>
      </c>
      <c r="J321">
        <v>5</v>
      </c>
    </row>
    <row r="322" spans="1:11" x14ac:dyDescent="0.25">
      <c r="A322" t="s">
        <v>9</v>
      </c>
      <c r="E322" t="s">
        <v>24</v>
      </c>
      <c r="F322" t="str">
        <f t="shared" si="15"/>
        <v>Centro</v>
      </c>
      <c r="G322" t="s">
        <v>24</v>
      </c>
      <c r="J322">
        <v>5</v>
      </c>
    </row>
    <row r="323" spans="1:11" x14ac:dyDescent="0.25">
      <c r="A323" t="s">
        <v>9</v>
      </c>
      <c r="E323" t="s">
        <v>123</v>
      </c>
      <c r="F323" t="str">
        <f t="shared" si="15"/>
        <v>Cidade Morumbi</v>
      </c>
      <c r="G323" t="s">
        <v>123</v>
      </c>
      <c r="J323">
        <v>5</v>
      </c>
    </row>
    <row r="324" spans="1:11" x14ac:dyDescent="0.25">
      <c r="A324" t="s">
        <v>9</v>
      </c>
      <c r="E324" t="s">
        <v>335</v>
      </c>
      <c r="F324" t="str">
        <f t="shared" si="15"/>
        <v>Cidade Vista Verde</v>
      </c>
      <c r="G324" t="s">
        <v>335</v>
      </c>
      <c r="J324">
        <v>5</v>
      </c>
      <c r="K324" t="s">
        <v>93</v>
      </c>
    </row>
    <row r="325" spans="1:11" x14ac:dyDescent="0.25">
      <c r="A325" t="s">
        <v>9</v>
      </c>
      <c r="E325" t="s">
        <v>0</v>
      </c>
      <c r="F325" t="str">
        <f t="shared" si="15"/>
        <v>Cidade Vizinha</v>
      </c>
      <c r="G325" t="s">
        <v>0</v>
      </c>
      <c r="J325">
        <v>5</v>
      </c>
    </row>
    <row r="326" spans="1:11" x14ac:dyDescent="0.25">
      <c r="A326" t="s">
        <v>9</v>
      </c>
      <c r="B326" t="s">
        <v>385</v>
      </c>
      <c r="E326" t="s">
        <v>372</v>
      </c>
      <c r="F326" t="str">
        <f t="shared" si="15"/>
        <v>Eugênio de Melo</v>
      </c>
      <c r="G326" t="s">
        <v>372</v>
      </c>
      <c r="J326">
        <v>5</v>
      </c>
    </row>
    <row r="327" spans="1:11" x14ac:dyDescent="0.25">
      <c r="A327" t="s">
        <v>9</v>
      </c>
      <c r="E327" t="s">
        <v>148</v>
      </c>
      <c r="F327" t="str">
        <f t="shared" si="15"/>
        <v>Jacareí</v>
      </c>
      <c r="G327" t="s">
        <v>148</v>
      </c>
      <c r="J327">
        <v>5</v>
      </c>
    </row>
    <row r="328" spans="1:11" x14ac:dyDescent="0.25">
      <c r="A328" t="s">
        <v>9</v>
      </c>
      <c r="E328" t="s">
        <v>148</v>
      </c>
      <c r="F328" t="str">
        <f t="shared" si="15"/>
        <v>Jacareí</v>
      </c>
      <c r="G328" t="s">
        <v>148</v>
      </c>
      <c r="J328">
        <v>5</v>
      </c>
      <c r="K328" t="s">
        <v>170</v>
      </c>
    </row>
    <row r="329" spans="1:11" x14ac:dyDescent="0.25">
      <c r="A329" t="s">
        <v>9</v>
      </c>
      <c r="B329" t="s">
        <v>209</v>
      </c>
      <c r="E329" t="s">
        <v>148</v>
      </c>
      <c r="F329" t="str">
        <f t="shared" si="15"/>
        <v>Jacareí</v>
      </c>
      <c r="G329" t="s">
        <v>148</v>
      </c>
      <c r="J329">
        <v>5</v>
      </c>
    </row>
    <row r="330" spans="1:11" x14ac:dyDescent="0.25">
      <c r="A330" t="s">
        <v>9</v>
      </c>
      <c r="E330" t="s">
        <v>148</v>
      </c>
      <c r="F330" t="str">
        <f t="shared" si="15"/>
        <v>Jacareí</v>
      </c>
      <c r="G330" t="s">
        <v>148</v>
      </c>
      <c r="J330">
        <v>5</v>
      </c>
      <c r="K330" t="s">
        <v>93</v>
      </c>
    </row>
    <row r="331" spans="1:11" x14ac:dyDescent="0.25">
      <c r="A331" t="s">
        <v>9</v>
      </c>
      <c r="B331" t="s">
        <v>217</v>
      </c>
      <c r="E331" t="s">
        <v>148</v>
      </c>
      <c r="F331" t="str">
        <f t="shared" si="15"/>
        <v>Jacareí</v>
      </c>
      <c r="G331" t="s">
        <v>148</v>
      </c>
      <c r="J331">
        <v>5</v>
      </c>
    </row>
    <row r="332" spans="1:11" x14ac:dyDescent="0.25">
      <c r="A332" t="s">
        <v>9</v>
      </c>
      <c r="E332" t="s">
        <v>148</v>
      </c>
      <c r="F332" t="str">
        <f t="shared" si="15"/>
        <v>Jacareí</v>
      </c>
      <c r="G332" t="s">
        <v>148</v>
      </c>
      <c r="J332">
        <v>5</v>
      </c>
    </row>
    <row r="333" spans="1:11" x14ac:dyDescent="0.25">
      <c r="A333" t="s">
        <v>9</v>
      </c>
      <c r="B333" t="s">
        <v>226</v>
      </c>
      <c r="E333" t="s">
        <v>148</v>
      </c>
      <c r="F333" t="str">
        <f t="shared" si="15"/>
        <v>Jacareí</v>
      </c>
      <c r="G333" t="s">
        <v>148</v>
      </c>
      <c r="H333" t="s">
        <v>273</v>
      </c>
      <c r="J333">
        <v>5</v>
      </c>
    </row>
    <row r="334" spans="1:11" x14ac:dyDescent="0.25">
      <c r="A334" t="s">
        <v>9</v>
      </c>
      <c r="E334" t="s">
        <v>148</v>
      </c>
      <c r="F334" t="str">
        <f t="shared" si="15"/>
        <v>Jacareí</v>
      </c>
      <c r="G334" t="s">
        <v>148</v>
      </c>
      <c r="J334">
        <v>5</v>
      </c>
    </row>
    <row r="335" spans="1:11" x14ac:dyDescent="0.25">
      <c r="A335" t="s">
        <v>9</v>
      </c>
      <c r="E335" t="s">
        <v>148</v>
      </c>
      <c r="F335" t="str">
        <f t="shared" si="15"/>
        <v>Jacareí</v>
      </c>
      <c r="G335" t="s">
        <v>148</v>
      </c>
      <c r="J335">
        <v>5</v>
      </c>
    </row>
    <row r="336" spans="1:11" x14ac:dyDescent="0.25">
      <c r="A336" t="s">
        <v>9</v>
      </c>
      <c r="E336" t="s">
        <v>158</v>
      </c>
      <c r="F336" t="str">
        <f t="shared" si="15"/>
        <v>Parque Industrial</v>
      </c>
      <c r="G336" t="s">
        <v>158</v>
      </c>
      <c r="J336">
        <v>5</v>
      </c>
    </row>
    <row r="337" spans="1:11" x14ac:dyDescent="0.25">
      <c r="A337" t="s">
        <v>9</v>
      </c>
      <c r="B337" t="s">
        <v>192</v>
      </c>
      <c r="E337" t="s">
        <v>158</v>
      </c>
      <c r="F337" t="str">
        <f t="shared" si="15"/>
        <v>Parque Industrial</v>
      </c>
      <c r="G337" t="s">
        <v>158</v>
      </c>
      <c r="J337">
        <v>5</v>
      </c>
    </row>
    <row r="338" spans="1:11" x14ac:dyDescent="0.25">
      <c r="A338" t="s">
        <v>9</v>
      </c>
      <c r="B338" t="s">
        <v>402</v>
      </c>
      <c r="E338" t="s">
        <v>158</v>
      </c>
      <c r="F338" t="str">
        <f t="shared" si="15"/>
        <v>Parque Industrial</v>
      </c>
      <c r="G338" t="s">
        <v>158</v>
      </c>
      <c r="J338">
        <v>5</v>
      </c>
    </row>
    <row r="339" spans="1:11" x14ac:dyDescent="0.25">
      <c r="A339" t="s">
        <v>9</v>
      </c>
      <c r="E339" t="s">
        <v>225</v>
      </c>
      <c r="F339" t="str">
        <f t="shared" si="15"/>
        <v>Santana</v>
      </c>
      <c r="G339" t="s">
        <v>225</v>
      </c>
      <c r="J339">
        <v>5</v>
      </c>
    </row>
    <row r="340" spans="1:11" x14ac:dyDescent="0.25">
      <c r="A340" t="s">
        <v>9</v>
      </c>
      <c r="E340" t="s">
        <v>225</v>
      </c>
      <c r="F340" t="str">
        <f t="shared" si="15"/>
        <v>Santana</v>
      </c>
      <c r="G340" t="s">
        <v>225</v>
      </c>
      <c r="J340">
        <v>5</v>
      </c>
    </row>
    <row r="341" spans="1:11" x14ac:dyDescent="0.25">
      <c r="A341" t="s">
        <v>9</v>
      </c>
      <c r="E341" t="s">
        <v>115</v>
      </c>
      <c r="F341" t="str">
        <f t="shared" si="15"/>
        <v>Urbanova</v>
      </c>
      <c r="G341" t="s">
        <v>115</v>
      </c>
      <c r="H341" t="s">
        <v>116</v>
      </c>
      <c r="J341">
        <v>5</v>
      </c>
    </row>
    <row r="342" spans="1:11" x14ac:dyDescent="0.25">
      <c r="A342" t="s">
        <v>9</v>
      </c>
      <c r="E342" t="s">
        <v>115</v>
      </c>
      <c r="F342" t="str">
        <f t="shared" si="15"/>
        <v>Urbanova</v>
      </c>
      <c r="G342" t="s">
        <v>115</v>
      </c>
      <c r="J342">
        <v>5</v>
      </c>
    </row>
    <row r="343" spans="1:11" x14ac:dyDescent="0.25">
      <c r="A343" t="s">
        <v>9</v>
      </c>
      <c r="E343" t="s">
        <v>115</v>
      </c>
      <c r="F343" t="str">
        <f t="shared" si="15"/>
        <v>Urbanova</v>
      </c>
      <c r="G343" t="s">
        <v>115</v>
      </c>
      <c r="J343">
        <v>5</v>
      </c>
      <c r="K343" t="s">
        <v>93</v>
      </c>
    </row>
    <row r="344" spans="1:11" x14ac:dyDescent="0.25">
      <c r="A344" t="s">
        <v>9</v>
      </c>
      <c r="E344" t="s">
        <v>115</v>
      </c>
      <c r="F344" t="str">
        <f t="shared" si="15"/>
        <v>Urbanova</v>
      </c>
      <c r="G344" t="s">
        <v>115</v>
      </c>
      <c r="J344">
        <v>5</v>
      </c>
      <c r="K344" t="s">
        <v>185</v>
      </c>
    </row>
    <row r="345" spans="1:11" x14ac:dyDescent="0.25">
      <c r="A345" t="s">
        <v>9</v>
      </c>
      <c r="B345" t="s">
        <v>413</v>
      </c>
      <c r="E345" t="s">
        <v>115</v>
      </c>
      <c r="F345" t="str">
        <f t="shared" si="15"/>
        <v>Urbanova</v>
      </c>
      <c r="G345" t="s">
        <v>115</v>
      </c>
      <c r="J345">
        <v>5</v>
      </c>
    </row>
    <row r="346" spans="1:11" x14ac:dyDescent="0.25">
      <c r="A346" t="s">
        <v>9</v>
      </c>
      <c r="E346" t="s">
        <v>379</v>
      </c>
      <c r="F346" t="str">
        <f t="shared" si="15"/>
        <v>Vários lugares</v>
      </c>
      <c r="G346" t="s">
        <v>379</v>
      </c>
      <c r="H346" t="s">
        <v>497</v>
      </c>
      <c r="J346">
        <v>5</v>
      </c>
      <c r="K346" t="s">
        <v>93</v>
      </c>
    </row>
    <row r="347" spans="1:11" x14ac:dyDescent="0.25">
      <c r="A347" t="s">
        <v>20</v>
      </c>
      <c r="D347" t="s">
        <v>126</v>
      </c>
      <c r="E347" t="s">
        <v>227</v>
      </c>
      <c r="F347" t="str">
        <f t="shared" ref="F347:F367" si="16">CONCATENATE(D347," ",E347)</f>
        <v>Jardim Alvorada</v>
      </c>
      <c r="G347" t="s">
        <v>513</v>
      </c>
      <c r="J347">
        <v>5</v>
      </c>
      <c r="K347" t="s">
        <v>93</v>
      </c>
    </row>
    <row r="348" spans="1:11" x14ac:dyDescent="0.25">
      <c r="A348" t="s">
        <v>20</v>
      </c>
      <c r="D348" t="s">
        <v>126</v>
      </c>
      <c r="E348" t="s">
        <v>235</v>
      </c>
      <c r="F348" t="str">
        <f t="shared" si="16"/>
        <v>Jardim América</v>
      </c>
      <c r="G348" t="s">
        <v>514</v>
      </c>
      <c r="J348">
        <v>5</v>
      </c>
    </row>
    <row r="349" spans="1:11" x14ac:dyDescent="0.25">
      <c r="A349" t="s">
        <v>20</v>
      </c>
      <c r="D349" t="s">
        <v>126</v>
      </c>
      <c r="E349" t="s">
        <v>245</v>
      </c>
      <c r="F349" t="str">
        <f t="shared" si="16"/>
        <v>Jardim Aquarius</v>
      </c>
      <c r="G349" t="s">
        <v>517</v>
      </c>
      <c r="J349">
        <v>5</v>
      </c>
    </row>
    <row r="350" spans="1:11" x14ac:dyDescent="0.25">
      <c r="A350" t="s">
        <v>20</v>
      </c>
      <c r="B350" t="s">
        <v>444</v>
      </c>
      <c r="D350" t="s">
        <v>126</v>
      </c>
      <c r="E350" t="s">
        <v>245</v>
      </c>
      <c r="F350" t="str">
        <f t="shared" si="16"/>
        <v>Jardim Aquarius</v>
      </c>
      <c r="G350" t="s">
        <v>517</v>
      </c>
      <c r="J350">
        <v>5</v>
      </c>
    </row>
    <row r="351" spans="1:11" x14ac:dyDescent="0.25">
      <c r="A351" t="s">
        <v>20</v>
      </c>
      <c r="D351" t="s">
        <v>126</v>
      </c>
      <c r="E351" t="s">
        <v>245</v>
      </c>
      <c r="F351" t="str">
        <f t="shared" si="16"/>
        <v>Jardim Aquarius</v>
      </c>
      <c r="G351" t="s">
        <v>517</v>
      </c>
      <c r="J351">
        <v>5</v>
      </c>
    </row>
    <row r="352" spans="1:11" x14ac:dyDescent="0.25">
      <c r="A352" t="s">
        <v>20</v>
      </c>
      <c r="D352" t="s">
        <v>126</v>
      </c>
      <c r="E352" t="s">
        <v>245</v>
      </c>
      <c r="F352" t="str">
        <f t="shared" si="16"/>
        <v>Jardim Aquarius</v>
      </c>
      <c r="G352" t="s">
        <v>517</v>
      </c>
      <c r="J352">
        <v>5</v>
      </c>
      <c r="K352" t="s">
        <v>356</v>
      </c>
    </row>
    <row r="353" spans="1:11" x14ac:dyDescent="0.25">
      <c r="A353" t="s">
        <v>20</v>
      </c>
      <c r="B353" t="s">
        <v>266</v>
      </c>
      <c r="D353" t="s">
        <v>126</v>
      </c>
      <c r="E353" t="s">
        <v>154</v>
      </c>
      <c r="F353" t="str">
        <f t="shared" si="16"/>
        <v>Jardim Augusta</v>
      </c>
      <c r="G353" t="s">
        <v>518</v>
      </c>
      <c r="J353">
        <v>5</v>
      </c>
    </row>
    <row r="354" spans="1:11" x14ac:dyDescent="0.25">
      <c r="A354" t="s">
        <v>20</v>
      </c>
      <c r="D354" t="s">
        <v>126</v>
      </c>
      <c r="E354" t="s">
        <v>154</v>
      </c>
      <c r="F354" t="str">
        <f t="shared" si="16"/>
        <v>Jardim Augusta</v>
      </c>
      <c r="G354" t="s">
        <v>518</v>
      </c>
      <c r="J354">
        <v>5</v>
      </c>
    </row>
    <row r="355" spans="1:11" x14ac:dyDescent="0.25">
      <c r="A355" t="s">
        <v>20</v>
      </c>
      <c r="D355" t="s">
        <v>126</v>
      </c>
      <c r="E355" t="s">
        <v>300</v>
      </c>
      <c r="F355" t="str">
        <f t="shared" si="16"/>
        <v>Jardim das Colinas</v>
      </c>
      <c r="G355" t="s">
        <v>521</v>
      </c>
      <c r="J355">
        <v>5</v>
      </c>
    </row>
    <row r="356" spans="1:11" x14ac:dyDescent="0.25">
      <c r="A356" t="s">
        <v>20</v>
      </c>
      <c r="D356" t="s">
        <v>126</v>
      </c>
      <c r="E356" t="s">
        <v>129</v>
      </c>
      <c r="F356" t="str">
        <f t="shared" si="16"/>
        <v>Jardim Esplanada</v>
      </c>
      <c r="G356" t="s">
        <v>523</v>
      </c>
      <c r="J356">
        <v>5</v>
      </c>
      <c r="K356" t="s">
        <v>222</v>
      </c>
    </row>
    <row r="357" spans="1:11" x14ac:dyDescent="0.25">
      <c r="A357" t="s">
        <v>20</v>
      </c>
      <c r="D357" t="s">
        <v>126</v>
      </c>
      <c r="E357" t="s">
        <v>167</v>
      </c>
      <c r="F357" t="str">
        <f t="shared" si="16"/>
        <v>Jardim Oswaldo Cruz</v>
      </c>
      <c r="G357" t="s">
        <v>531</v>
      </c>
      <c r="J357">
        <v>5</v>
      </c>
    </row>
    <row r="358" spans="1:11" x14ac:dyDescent="0.25">
      <c r="A358" t="s">
        <v>20</v>
      </c>
      <c r="D358" t="s">
        <v>126</v>
      </c>
      <c r="E358" t="s">
        <v>167</v>
      </c>
      <c r="F358" t="str">
        <f t="shared" si="16"/>
        <v>Jardim Oswaldo Cruz</v>
      </c>
      <c r="G358" t="s">
        <v>531</v>
      </c>
      <c r="J358">
        <v>5</v>
      </c>
    </row>
    <row r="359" spans="1:11" x14ac:dyDescent="0.25">
      <c r="A359" t="s">
        <v>20</v>
      </c>
      <c r="D359" t="s">
        <v>126</v>
      </c>
      <c r="E359" t="s">
        <v>146</v>
      </c>
      <c r="F359" t="str">
        <f t="shared" si="16"/>
        <v>Jardim Paulista</v>
      </c>
      <c r="G359" t="s">
        <v>533</v>
      </c>
      <c r="J359">
        <v>5</v>
      </c>
      <c r="K359" t="s">
        <v>284</v>
      </c>
    </row>
    <row r="360" spans="1:11" x14ac:dyDescent="0.25">
      <c r="A360" t="s">
        <v>20</v>
      </c>
      <c r="D360" t="s">
        <v>126</v>
      </c>
      <c r="E360" t="s">
        <v>133</v>
      </c>
      <c r="F360" t="str">
        <f t="shared" si="16"/>
        <v>Jardim São Dimas</v>
      </c>
      <c r="G360" t="s">
        <v>539</v>
      </c>
      <c r="J360">
        <v>5</v>
      </c>
    </row>
    <row r="361" spans="1:11" x14ac:dyDescent="0.25">
      <c r="A361" t="s">
        <v>20</v>
      </c>
      <c r="D361" t="s">
        <v>126</v>
      </c>
      <c r="E361" t="s">
        <v>133</v>
      </c>
      <c r="F361" t="str">
        <f t="shared" si="16"/>
        <v>Jardim São Dimas</v>
      </c>
      <c r="G361" t="s">
        <v>539</v>
      </c>
      <c r="J361">
        <v>5</v>
      </c>
    </row>
    <row r="362" spans="1:11" x14ac:dyDescent="0.25">
      <c r="A362" t="s">
        <v>20</v>
      </c>
      <c r="D362" t="s">
        <v>126</v>
      </c>
      <c r="E362" t="s">
        <v>132</v>
      </c>
      <c r="F362" t="str">
        <f t="shared" si="16"/>
        <v>Jardim Satélite</v>
      </c>
      <c r="G362" t="s">
        <v>542</v>
      </c>
      <c r="J362">
        <v>5</v>
      </c>
    </row>
    <row r="363" spans="1:11" x14ac:dyDescent="0.25">
      <c r="A363" t="s">
        <v>20</v>
      </c>
      <c r="D363" t="s">
        <v>127</v>
      </c>
      <c r="E363" t="s">
        <v>141</v>
      </c>
      <c r="F363" t="str">
        <f t="shared" si="16"/>
        <v>Vila Ema</v>
      </c>
      <c r="G363" t="s">
        <v>562</v>
      </c>
      <c r="J363">
        <v>5</v>
      </c>
      <c r="K363" t="s">
        <v>84</v>
      </c>
    </row>
    <row r="364" spans="1:11" x14ac:dyDescent="0.25">
      <c r="A364" t="s">
        <v>20</v>
      </c>
      <c r="D364" t="s">
        <v>127</v>
      </c>
      <c r="E364" t="s">
        <v>131</v>
      </c>
      <c r="F364" t="str">
        <f t="shared" si="16"/>
        <v>Vila Sanches</v>
      </c>
      <c r="G364" t="s">
        <v>567</v>
      </c>
      <c r="J364">
        <v>5</v>
      </c>
    </row>
    <row r="365" spans="1:11" x14ac:dyDescent="0.25">
      <c r="A365" t="s">
        <v>20</v>
      </c>
      <c r="D365" t="s">
        <v>143</v>
      </c>
      <c r="E365" t="s">
        <v>144</v>
      </c>
      <c r="F365" t="str">
        <f t="shared" si="16"/>
        <v>Zona Norte</v>
      </c>
      <c r="G365" t="s">
        <v>571</v>
      </c>
      <c r="J365">
        <v>5</v>
      </c>
    </row>
    <row r="366" spans="1:11" x14ac:dyDescent="0.25">
      <c r="A366" t="s">
        <v>20</v>
      </c>
      <c r="D366" t="s">
        <v>143</v>
      </c>
      <c r="E366" t="s">
        <v>144</v>
      </c>
      <c r="F366" t="str">
        <f t="shared" si="16"/>
        <v>Zona Norte</v>
      </c>
      <c r="G366" t="s">
        <v>571</v>
      </c>
      <c r="J366">
        <v>5</v>
      </c>
    </row>
    <row r="367" spans="1:11" x14ac:dyDescent="0.25">
      <c r="A367" t="s">
        <v>20</v>
      </c>
      <c r="D367" t="s">
        <v>143</v>
      </c>
      <c r="E367" t="s">
        <v>130</v>
      </c>
      <c r="F367" t="str">
        <f t="shared" si="16"/>
        <v>Zona Sul</v>
      </c>
      <c r="G367" t="s">
        <v>572</v>
      </c>
      <c r="J367">
        <v>5</v>
      </c>
    </row>
    <row r="368" spans="1:11" x14ac:dyDescent="0.25">
      <c r="A368" t="s">
        <v>20</v>
      </c>
      <c r="E368" t="s">
        <v>36</v>
      </c>
      <c r="F368" t="str">
        <f t="shared" ref="F368:F379" si="17">E368</f>
        <v>Bairro</v>
      </c>
      <c r="G368" t="s">
        <v>36</v>
      </c>
      <c r="J368">
        <v>5</v>
      </c>
      <c r="K368" t="s">
        <v>84</v>
      </c>
    </row>
    <row r="369" spans="1:11" x14ac:dyDescent="0.25">
      <c r="A369" t="s">
        <v>20</v>
      </c>
      <c r="E369" t="s">
        <v>36</v>
      </c>
      <c r="F369" t="str">
        <f t="shared" si="17"/>
        <v>Bairro</v>
      </c>
      <c r="G369" t="s">
        <v>36</v>
      </c>
      <c r="J369">
        <v>5</v>
      </c>
    </row>
    <row r="370" spans="1:11" x14ac:dyDescent="0.25">
      <c r="A370" t="s">
        <v>20</v>
      </c>
      <c r="E370" t="s">
        <v>10</v>
      </c>
      <c r="F370" t="str">
        <f t="shared" si="17"/>
        <v>Bosque dos Eucaliptos</v>
      </c>
      <c r="G370" t="s">
        <v>10</v>
      </c>
      <c r="H370" t="s">
        <v>172</v>
      </c>
      <c r="J370">
        <v>5</v>
      </c>
    </row>
    <row r="371" spans="1:11" x14ac:dyDescent="0.25">
      <c r="A371" t="s">
        <v>20</v>
      </c>
      <c r="E371" t="s">
        <v>24</v>
      </c>
      <c r="F371" t="str">
        <f t="shared" si="17"/>
        <v>Centro</v>
      </c>
      <c r="G371" t="s">
        <v>24</v>
      </c>
      <c r="J371">
        <v>5</v>
      </c>
    </row>
    <row r="372" spans="1:11" x14ac:dyDescent="0.25">
      <c r="A372" t="s">
        <v>20</v>
      </c>
      <c r="E372" t="s">
        <v>24</v>
      </c>
      <c r="F372" t="str">
        <f t="shared" si="17"/>
        <v>Centro</v>
      </c>
      <c r="G372" t="s">
        <v>24</v>
      </c>
      <c r="H372" t="s">
        <v>242</v>
      </c>
      <c r="J372">
        <v>5</v>
      </c>
    </row>
    <row r="373" spans="1:11" x14ac:dyDescent="0.25">
      <c r="A373" t="s">
        <v>20</v>
      </c>
      <c r="E373" t="s">
        <v>220</v>
      </c>
      <c r="F373" t="str">
        <f t="shared" si="17"/>
        <v>Floradas de São José</v>
      </c>
      <c r="G373" t="s">
        <v>220</v>
      </c>
      <c r="H373" t="s">
        <v>437</v>
      </c>
      <c r="J373">
        <v>5</v>
      </c>
    </row>
    <row r="374" spans="1:11" x14ac:dyDescent="0.25">
      <c r="A374" t="s">
        <v>20</v>
      </c>
      <c r="E374" t="s">
        <v>148</v>
      </c>
      <c r="F374" t="str">
        <f t="shared" si="17"/>
        <v>Jacareí</v>
      </c>
      <c r="G374" t="s">
        <v>148</v>
      </c>
      <c r="J374">
        <v>5</v>
      </c>
    </row>
    <row r="375" spans="1:11" x14ac:dyDescent="0.25">
      <c r="A375" t="s">
        <v>20</v>
      </c>
      <c r="E375" t="s">
        <v>148</v>
      </c>
      <c r="F375" t="str">
        <f t="shared" si="17"/>
        <v>Jacareí</v>
      </c>
      <c r="G375" t="s">
        <v>148</v>
      </c>
      <c r="J375">
        <v>5</v>
      </c>
    </row>
    <row r="376" spans="1:11" x14ac:dyDescent="0.25">
      <c r="A376" t="s">
        <v>20</v>
      </c>
      <c r="E376" t="s">
        <v>158</v>
      </c>
      <c r="F376" t="str">
        <f t="shared" si="17"/>
        <v>Parque Industrial</v>
      </c>
      <c r="G376" t="s">
        <v>158</v>
      </c>
      <c r="J376">
        <v>5</v>
      </c>
    </row>
    <row r="377" spans="1:11" x14ac:dyDescent="0.25">
      <c r="A377" t="s">
        <v>20</v>
      </c>
      <c r="E377" t="s">
        <v>115</v>
      </c>
      <c r="F377" t="str">
        <f t="shared" si="17"/>
        <v>Urbanova</v>
      </c>
      <c r="G377" t="s">
        <v>115</v>
      </c>
      <c r="J377">
        <v>5</v>
      </c>
    </row>
    <row r="378" spans="1:11" x14ac:dyDescent="0.25">
      <c r="A378" t="s">
        <v>20</v>
      </c>
      <c r="E378" t="s">
        <v>115</v>
      </c>
      <c r="F378" t="str">
        <f t="shared" si="17"/>
        <v>Urbanova</v>
      </c>
      <c r="G378" t="s">
        <v>115</v>
      </c>
      <c r="J378">
        <v>5</v>
      </c>
    </row>
    <row r="379" spans="1:11" x14ac:dyDescent="0.25">
      <c r="A379" t="s">
        <v>20</v>
      </c>
      <c r="B379" t="s">
        <v>410</v>
      </c>
      <c r="E379" t="s">
        <v>379</v>
      </c>
      <c r="F379" t="str">
        <f t="shared" si="17"/>
        <v>Vários lugares</v>
      </c>
      <c r="G379" t="s">
        <v>379</v>
      </c>
      <c r="H379" t="s">
        <v>411</v>
      </c>
      <c r="J379">
        <v>5</v>
      </c>
      <c r="K379" t="s">
        <v>412</v>
      </c>
    </row>
    <row r="380" spans="1:11" x14ac:dyDescent="0.25">
      <c r="A380" t="s">
        <v>25</v>
      </c>
      <c r="D380" t="s">
        <v>126</v>
      </c>
      <c r="E380" t="s">
        <v>245</v>
      </c>
      <c r="F380" t="str">
        <f t="shared" ref="F380:F400" si="18">CONCATENATE(D380," ",E380)</f>
        <v>Jardim Aquarius</v>
      </c>
      <c r="G380" t="s">
        <v>517</v>
      </c>
      <c r="J380">
        <v>5</v>
      </c>
    </row>
    <row r="381" spans="1:11" x14ac:dyDescent="0.25">
      <c r="A381" t="s">
        <v>25</v>
      </c>
      <c r="D381" t="s">
        <v>126</v>
      </c>
      <c r="E381" t="s">
        <v>245</v>
      </c>
      <c r="F381" t="str">
        <f t="shared" si="18"/>
        <v>Jardim Aquarius</v>
      </c>
      <c r="G381" t="s">
        <v>517</v>
      </c>
      <c r="J381">
        <v>5</v>
      </c>
    </row>
    <row r="382" spans="1:11" x14ac:dyDescent="0.25">
      <c r="A382" t="s">
        <v>25</v>
      </c>
      <c r="B382" t="s">
        <v>456</v>
      </c>
      <c r="D382" t="s">
        <v>126</v>
      </c>
      <c r="E382" t="s">
        <v>300</v>
      </c>
      <c r="F382" t="str">
        <f t="shared" si="18"/>
        <v>Jardim das Colinas</v>
      </c>
      <c r="G382" t="s">
        <v>521</v>
      </c>
      <c r="J382">
        <v>5</v>
      </c>
    </row>
    <row r="383" spans="1:11" x14ac:dyDescent="0.25">
      <c r="A383" t="s">
        <v>25</v>
      </c>
      <c r="D383" t="s">
        <v>126</v>
      </c>
      <c r="E383" t="s">
        <v>129</v>
      </c>
      <c r="F383" t="str">
        <f t="shared" si="18"/>
        <v>Jardim Esplanada</v>
      </c>
      <c r="G383" t="s">
        <v>523</v>
      </c>
      <c r="J383">
        <v>5</v>
      </c>
    </row>
    <row r="384" spans="1:11" x14ac:dyDescent="0.25">
      <c r="A384" t="s">
        <v>25</v>
      </c>
      <c r="D384" t="s">
        <v>126</v>
      </c>
      <c r="E384" t="s">
        <v>129</v>
      </c>
      <c r="F384" t="str">
        <f t="shared" si="18"/>
        <v>Jardim Esplanada</v>
      </c>
      <c r="G384" t="s">
        <v>523</v>
      </c>
      <c r="J384">
        <v>5</v>
      </c>
    </row>
    <row r="385" spans="1:11" x14ac:dyDescent="0.25">
      <c r="A385" t="s">
        <v>25</v>
      </c>
      <c r="D385" t="s">
        <v>126</v>
      </c>
      <c r="E385" t="s">
        <v>129</v>
      </c>
      <c r="F385" t="str">
        <f t="shared" si="18"/>
        <v>Jardim Esplanada</v>
      </c>
      <c r="G385" t="s">
        <v>523</v>
      </c>
      <c r="H385" t="s">
        <v>418</v>
      </c>
      <c r="J385">
        <v>5</v>
      </c>
    </row>
    <row r="386" spans="1:11" x14ac:dyDescent="0.25">
      <c r="A386" t="s">
        <v>25</v>
      </c>
      <c r="D386" t="s">
        <v>126</v>
      </c>
      <c r="E386" t="s">
        <v>129</v>
      </c>
      <c r="F386" t="str">
        <f t="shared" si="18"/>
        <v>Jardim Esplanada</v>
      </c>
      <c r="G386" t="s">
        <v>523</v>
      </c>
      <c r="H386" t="s">
        <v>462</v>
      </c>
      <c r="J386">
        <v>5</v>
      </c>
    </row>
    <row r="387" spans="1:11" x14ac:dyDescent="0.25">
      <c r="A387" t="s">
        <v>25</v>
      </c>
      <c r="B387" t="s">
        <v>178</v>
      </c>
      <c r="D387" t="s">
        <v>126</v>
      </c>
      <c r="E387" t="s">
        <v>179</v>
      </c>
      <c r="F387" t="str">
        <f t="shared" si="18"/>
        <v>Jardim Oriente</v>
      </c>
      <c r="G387" t="s">
        <v>530</v>
      </c>
      <c r="J387">
        <v>5</v>
      </c>
    </row>
    <row r="388" spans="1:11" x14ac:dyDescent="0.25">
      <c r="A388" t="s">
        <v>25</v>
      </c>
      <c r="D388" t="s">
        <v>126</v>
      </c>
      <c r="E388" t="s">
        <v>133</v>
      </c>
      <c r="F388" t="str">
        <f t="shared" si="18"/>
        <v>Jardim São Dimas</v>
      </c>
      <c r="G388" t="s">
        <v>539</v>
      </c>
      <c r="J388">
        <v>5</v>
      </c>
      <c r="K388" t="s">
        <v>221</v>
      </c>
    </row>
    <row r="389" spans="1:11" x14ac:dyDescent="0.25">
      <c r="A389" t="s">
        <v>25</v>
      </c>
      <c r="B389" t="s">
        <v>383</v>
      </c>
      <c r="D389" t="s">
        <v>126</v>
      </c>
      <c r="E389" t="s">
        <v>133</v>
      </c>
      <c r="F389" t="str">
        <f t="shared" si="18"/>
        <v>Jardim São Dimas</v>
      </c>
      <c r="G389" t="s">
        <v>539</v>
      </c>
      <c r="J389">
        <v>5</v>
      </c>
    </row>
    <row r="390" spans="1:11" x14ac:dyDescent="0.25">
      <c r="A390" t="s">
        <v>25</v>
      </c>
      <c r="D390" t="s">
        <v>126</v>
      </c>
      <c r="E390" t="s">
        <v>132</v>
      </c>
      <c r="F390" t="str">
        <f t="shared" si="18"/>
        <v>Jardim Satélite</v>
      </c>
      <c r="G390" t="s">
        <v>542</v>
      </c>
      <c r="J390">
        <v>5</v>
      </c>
    </row>
    <row r="391" spans="1:11" x14ac:dyDescent="0.25">
      <c r="A391" t="s">
        <v>25</v>
      </c>
      <c r="D391" t="s">
        <v>126</v>
      </c>
      <c r="E391" t="s">
        <v>132</v>
      </c>
      <c r="F391" t="str">
        <f t="shared" si="18"/>
        <v>Jardim Satélite</v>
      </c>
      <c r="G391" t="s">
        <v>542</v>
      </c>
      <c r="J391">
        <v>5</v>
      </c>
    </row>
    <row r="392" spans="1:11" x14ac:dyDescent="0.25">
      <c r="A392" t="s">
        <v>25</v>
      </c>
      <c r="D392" t="s">
        <v>126</v>
      </c>
      <c r="E392" t="s">
        <v>132</v>
      </c>
      <c r="F392" t="str">
        <f t="shared" si="18"/>
        <v>Jardim Satélite</v>
      </c>
      <c r="G392" t="s">
        <v>542</v>
      </c>
      <c r="J392">
        <v>5</v>
      </c>
      <c r="K392" t="s">
        <v>222</v>
      </c>
    </row>
    <row r="393" spans="1:11" x14ac:dyDescent="0.25">
      <c r="A393" t="s">
        <v>25</v>
      </c>
      <c r="B393" t="s">
        <v>198</v>
      </c>
      <c r="D393" t="s">
        <v>126</v>
      </c>
      <c r="E393" t="s">
        <v>199</v>
      </c>
      <c r="F393" t="str">
        <f t="shared" si="18"/>
        <v>Jardim Uira</v>
      </c>
      <c r="G393" t="s">
        <v>547</v>
      </c>
      <c r="H393" t="s">
        <v>200</v>
      </c>
      <c r="J393">
        <v>5</v>
      </c>
    </row>
    <row r="394" spans="1:11" x14ac:dyDescent="0.25">
      <c r="A394" t="s">
        <v>25</v>
      </c>
      <c r="D394" t="s">
        <v>417</v>
      </c>
      <c r="E394" t="s">
        <v>129</v>
      </c>
      <c r="F394" t="str">
        <f t="shared" si="18"/>
        <v>Jardim  Esplanada</v>
      </c>
      <c r="G394" t="s">
        <v>549</v>
      </c>
      <c r="J394">
        <v>5</v>
      </c>
    </row>
    <row r="395" spans="1:11" x14ac:dyDescent="0.25">
      <c r="A395" t="s">
        <v>25</v>
      </c>
      <c r="D395" t="s">
        <v>157</v>
      </c>
      <c r="E395" t="s">
        <v>244</v>
      </c>
      <c r="F395" t="str">
        <f t="shared" si="18"/>
        <v>Parque Novo Horizonte</v>
      </c>
      <c r="G395" t="s">
        <v>552</v>
      </c>
      <c r="J395">
        <v>5</v>
      </c>
    </row>
    <row r="396" spans="1:11" x14ac:dyDescent="0.25">
      <c r="A396" t="s">
        <v>25</v>
      </c>
      <c r="D396" t="s">
        <v>127</v>
      </c>
      <c r="E396" t="s">
        <v>141</v>
      </c>
      <c r="F396" t="str">
        <f t="shared" si="18"/>
        <v>Vila Ema</v>
      </c>
      <c r="G396" t="s">
        <v>562</v>
      </c>
      <c r="J396">
        <v>5</v>
      </c>
    </row>
    <row r="397" spans="1:11" x14ac:dyDescent="0.25">
      <c r="A397" t="s">
        <v>25</v>
      </c>
      <c r="D397" t="s">
        <v>127</v>
      </c>
      <c r="E397" t="s">
        <v>141</v>
      </c>
      <c r="F397" t="str">
        <f t="shared" si="18"/>
        <v>Vila Ema</v>
      </c>
      <c r="G397" t="s">
        <v>562</v>
      </c>
      <c r="J397">
        <v>5</v>
      </c>
      <c r="K397" t="s">
        <v>219</v>
      </c>
    </row>
    <row r="398" spans="1:11" x14ac:dyDescent="0.25">
      <c r="A398" t="s">
        <v>25</v>
      </c>
      <c r="D398" t="s">
        <v>127</v>
      </c>
      <c r="E398" t="s">
        <v>141</v>
      </c>
      <c r="F398" t="str">
        <f t="shared" si="18"/>
        <v>Vila Ema</v>
      </c>
      <c r="G398" t="s">
        <v>562</v>
      </c>
      <c r="J398">
        <v>5</v>
      </c>
      <c r="K398" t="s">
        <v>222</v>
      </c>
    </row>
    <row r="399" spans="1:11" x14ac:dyDescent="0.25">
      <c r="A399" t="s">
        <v>25</v>
      </c>
      <c r="D399" t="s">
        <v>127</v>
      </c>
      <c r="E399" t="s">
        <v>141</v>
      </c>
      <c r="F399" t="str">
        <f t="shared" si="18"/>
        <v>Vila Ema</v>
      </c>
      <c r="G399" t="s">
        <v>562</v>
      </c>
      <c r="J399">
        <v>5</v>
      </c>
    </row>
    <row r="400" spans="1:11" x14ac:dyDescent="0.25">
      <c r="A400" t="s">
        <v>25</v>
      </c>
      <c r="D400" t="s">
        <v>127</v>
      </c>
      <c r="E400" t="s">
        <v>141</v>
      </c>
      <c r="F400" t="str">
        <f t="shared" si="18"/>
        <v>Vila Ema</v>
      </c>
      <c r="G400" t="s">
        <v>562</v>
      </c>
      <c r="J400">
        <v>5</v>
      </c>
    </row>
    <row r="401" spans="1:10" x14ac:dyDescent="0.25">
      <c r="A401" t="s">
        <v>25</v>
      </c>
      <c r="B401" t="s">
        <v>78</v>
      </c>
      <c r="E401" t="s">
        <v>36</v>
      </c>
      <c r="F401" t="str">
        <f t="shared" ref="F401:F415" si="19">E401</f>
        <v>Bairro</v>
      </c>
      <c r="G401" t="s">
        <v>36</v>
      </c>
      <c r="J401">
        <v>5</v>
      </c>
    </row>
    <row r="402" spans="1:10" x14ac:dyDescent="0.25">
      <c r="A402" t="s">
        <v>25</v>
      </c>
      <c r="E402" t="s">
        <v>36</v>
      </c>
      <c r="F402" t="str">
        <f t="shared" si="19"/>
        <v>Bairro</v>
      </c>
      <c r="G402" t="s">
        <v>36</v>
      </c>
      <c r="J402">
        <v>5</v>
      </c>
    </row>
    <row r="403" spans="1:10" x14ac:dyDescent="0.25">
      <c r="A403" t="s">
        <v>25</v>
      </c>
      <c r="E403" t="s">
        <v>10</v>
      </c>
      <c r="F403" t="str">
        <f t="shared" si="19"/>
        <v>Bosque dos Eucaliptos</v>
      </c>
      <c r="G403" t="s">
        <v>10</v>
      </c>
      <c r="J403">
        <v>5</v>
      </c>
    </row>
    <row r="404" spans="1:10" x14ac:dyDescent="0.25">
      <c r="A404" t="s">
        <v>25</v>
      </c>
      <c r="E404" t="s">
        <v>10</v>
      </c>
      <c r="F404" t="str">
        <f t="shared" si="19"/>
        <v>Bosque dos Eucaliptos</v>
      </c>
      <c r="G404" t="s">
        <v>10</v>
      </c>
      <c r="J404">
        <v>5</v>
      </c>
    </row>
    <row r="405" spans="1:10" x14ac:dyDescent="0.25">
      <c r="A405" t="s">
        <v>25</v>
      </c>
      <c r="E405" t="s">
        <v>10</v>
      </c>
      <c r="F405" t="str">
        <f t="shared" si="19"/>
        <v>Bosque dos Eucaliptos</v>
      </c>
      <c r="G405" t="s">
        <v>10</v>
      </c>
      <c r="J405">
        <v>5</v>
      </c>
    </row>
    <row r="406" spans="1:10" x14ac:dyDescent="0.25">
      <c r="A406" t="s">
        <v>25</v>
      </c>
      <c r="E406" t="s">
        <v>339</v>
      </c>
      <c r="F406" t="str">
        <f t="shared" si="19"/>
        <v>Bosque dos Ipês</v>
      </c>
      <c r="G406" t="s">
        <v>339</v>
      </c>
      <c r="J406">
        <v>5</v>
      </c>
    </row>
    <row r="407" spans="1:10" x14ac:dyDescent="0.25">
      <c r="A407" t="s">
        <v>25</v>
      </c>
      <c r="E407" t="s">
        <v>303</v>
      </c>
      <c r="F407" t="str">
        <f t="shared" si="19"/>
        <v>Caçapava</v>
      </c>
      <c r="G407" t="s">
        <v>303</v>
      </c>
      <c r="J407">
        <v>5</v>
      </c>
    </row>
    <row r="408" spans="1:10" x14ac:dyDescent="0.25">
      <c r="A408" t="s">
        <v>25</v>
      </c>
      <c r="E408" t="s">
        <v>24</v>
      </c>
      <c r="F408" t="str">
        <f t="shared" si="19"/>
        <v>Centro</v>
      </c>
      <c r="G408" t="s">
        <v>24</v>
      </c>
      <c r="J408">
        <v>5</v>
      </c>
    </row>
    <row r="409" spans="1:10" x14ac:dyDescent="0.25">
      <c r="A409" t="s">
        <v>25</v>
      </c>
      <c r="E409" t="s">
        <v>0</v>
      </c>
      <c r="F409" t="str">
        <f t="shared" si="19"/>
        <v>Cidade Vizinha</v>
      </c>
      <c r="G409" t="s">
        <v>0</v>
      </c>
      <c r="J409">
        <v>5</v>
      </c>
    </row>
    <row r="410" spans="1:10" x14ac:dyDescent="0.25">
      <c r="A410" t="s">
        <v>25</v>
      </c>
      <c r="E410" t="s">
        <v>158</v>
      </c>
      <c r="F410" t="str">
        <f t="shared" si="19"/>
        <v>Parque Industrial</v>
      </c>
      <c r="G410" t="s">
        <v>158</v>
      </c>
      <c r="J410">
        <v>5</v>
      </c>
    </row>
    <row r="411" spans="1:10" x14ac:dyDescent="0.25">
      <c r="A411" t="s">
        <v>25</v>
      </c>
      <c r="E411" t="s">
        <v>134</v>
      </c>
      <c r="F411" t="str">
        <f t="shared" si="19"/>
        <v>Taubaté</v>
      </c>
      <c r="G411" t="s">
        <v>134</v>
      </c>
      <c r="J411">
        <v>5</v>
      </c>
    </row>
    <row r="412" spans="1:10" x14ac:dyDescent="0.25">
      <c r="A412" t="s">
        <v>25</v>
      </c>
      <c r="E412" t="s">
        <v>134</v>
      </c>
      <c r="F412" t="str">
        <f t="shared" si="19"/>
        <v>Taubaté</v>
      </c>
      <c r="G412" t="s">
        <v>134</v>
      </c>
      <c r="J412">
        <v>5</v>
      </c>
    </row>
    <row r="413" spans="1:10" x14ac:dyDescent="0.25">
      <c r="A413" t="s">
        <v>25</v>
      </c>
      <c r="E413" t="s">
        <v>115</v>
      </c>
      <c r="F413" t="str">
        <f t="shared" si="19"/>
        <v>Urbanova</v>
      </c>
      <c r="G413" t="s">
        <v>115</v>
      </c>
      <c r="J413">
        <v>5</v>
      </c>
    </row>
    <row r="414" spans="1:10" x14ac:dyDescent="0.25">
      <c r="A414" t="s">
        <v>25</v>
      </c>
      <c r="B414" t="s">
        <v>268</v>
      </c>
      <c r="E414" t="s">
        <v>379</v>
      </c>
      <c r="F414" t="str">
        <f t="shared" si="19"/>
        <v>Vários lugares</v>
      </c>
      <c r="G414" t="s">
        <v>379</v>
      </c>
      <c r="H414" t="s">
        <v>424</v>
      </c>
      <c r="J414">
        <v>5</v>
      </c>
    </row>
    <row r="415" spans="1:10" x14ac:dyDescent="0.25">
      <c r="A415" t="s">
        <v>352</v>
      </c>
      <c r="E415" t="s">
        <v>10</v>
      </c>
      <c r="F415" t="str">
        <f t="shared" si="19"/>
        <v>Bosque dos Eucaliptos</v>
      </c>
      <c r="G415" t="s">
        <v>10</v>
      </c>
      <c r="J415">
        <v>5</v>
      </c>
    </row>
    <row r="416" spans="1:10" x14ac:dyDescent="0.25">
      <c r="A416" t="s">
        <v>15</v>
      </c>
      <c r="D416" t="s">
        <v>126</v>
      </c>
      <c r="E416" t="s">
        <v>167</v>
      </c>
      <c r="F416" t="str">
        <f t="shared" ref="F416:F422" si="20">CONCATENATE(D416," ",E416)</f>
        <v>Jardim Oswaldo Cruz</v>
      </c>
      <c r="G416" t="s">
        <v>531</v>
      </c>
      <c r="H416" t="s">
        <v>353</v>
      </c>
      <c r="J416">
        <v>5</v>
      </c>
    </row>
    <row r="417" spans="1:11" x14ac:dyDescent="0.25">
      <c r="A417" t="s">
        <v>15</v>
      </c>
      <c r="D417" t="s">
        <v>126</v>
      </c>
      <c r="E417" t="s">
        <v>167</v>
      </c>
      <c r="F417" t="str">
        <f t="shared" si="20"/>
        <v>Jardim Oswaldo Cruz</v>
      </c>
      <c r="G417" t="s">
        <v>531</v>
      </c>
      <c r="J417">
        <v>5</v>
      </c>
    </row>
    <row r="418" spans="1:11" x14ac:dyDescent="0.25">
      <c r="A418" t="s">
        <v>15</v>
      </c>
      <c r="D418" t="s">
        <v>126</v>
      </c>
      <c r="E418" t="s">
        <v>132</v>
      </c>
      <c r="F418" t="str">
        <f t="shared" si="20"/>
        <v>Jardim Satélite</v>
      </c>
      <c r="G418" t="s">
        <v>542</v>
      </c>
      <c r="J418">
        <v>5</v>
      </c>
    </row>
    <row r="419" spans="1:11" x14ac:dyDescent="0.25">
      <c r="A419" t="s">
        <v>15</v>
      </c>
      <c r="B419" t="s">
        <v>103</v>
      </c>
      <c r="D419" t="s">
        <v>126</v>
      </c>
      <c r="E419" t="s">
        <v>132</v>
      </c>
      <c r="F419" t="str">
        <f t="shared" si="20"/>
        <v>Jardim Satélite</v>
      </c>
      <c r="G419" t="s">
        <v>542</v>
      </c>
      <c r="H419" t="s">
        <v>172</v>
      </c>
      <c r="J419">
        <v>5</v>
      </c>
    </row>
    <row r="420" spans="1:11" x14ac:dyDescent="0.25">
      <c r="A420" t="s">
        <v>15</v>
      </c>
      <c r="D420" t="s">
        <v>126</v>
      </c>
      <c r="E420" t="s">
        <v>132</v>
      </c>
      <c r="F420" t="str">
        <f t="shared" si="20"/>
        <v>Jardim Satélite</v>
      </c>
      <c r="G420" t="s">
        <v>542</v>
      </c>
      <c r="J420">
        <v>5</v>
      </c>
    </row>
    <row r="421" spans="1:11" x14ac:dyDescent="0.25">
      <c r="A421" t="s">
        <v>15</v>
      </c>
      <c r="D421" t="s">
        <v>126</v>
      </c>
      <c r="E421" t="s">
        <v>132</v>
      </c>
      <c r="F421" t="str">
        <f t="shared" si="20"/>
        <v>Jardim Satélite</v>
      </c>
      <c r="G421" t="s">
        <v>542</v>
      </c>
      <c r="J421">
        <v>5</v>
      </c>
    </row>
    <row r="422" spans="1:11" x14ac:dyDescent="0.25">
      <c r="A422" t="s">
        <v>15</v>
      </c>
      <c r="D422" t="s">
        <v>143</v>
      </c>
      <c r="E422" t="s">
        <v>130</v>
      </c>
      <c r="F422" t="str">
        <f t="shared" si="20"/>
        <v>Zona Sul</v>
      </c>
      <c r="G422" t="s">
        <v>572</v>
      </c>
      <c r="H422" t="s">
        <v>193</v>
      </c>
      <c r="J422">
        <v>5</v>
      </c>
    </row>
    <row r="423" spans="1:11" x14ac:dyDescent="0.25">
      <c r="A423" t="s">
        <v>15</v>
      </c>
      <c r="B423" t="s">
        <v>103</v>
      </c>
      <c r="E423" t="s">
        <v>36</v>
      </c>
      <c r="F423" t="str">
        <f>E423</f>
        <v>Bairro</v>
      </c>
      <c r="G423" t="s">
        <v>36</v>
      </c>
      <c r="J423">
        <v>5</v>
      </c>
    </row>
    <row r="424" spans="1:11" x14ac:dyDescent="0.25">
      <c r="A424" t="s">
        <v>15</v>
      </c>
      <c r="E424" t="s">
        <v>10</v>
      </c>
      <c r="F424" t="str">
        <f>E424</f>
        <v>Bosque dos Eucaliptos</v>
      </c>
      <c r="G424" t="s">
        <v>10</v>
      </c>
      <c r="J424">
        <v>5</v>
      </c>
    </row>
    <row r="425" spans="1:11" x14ac:dyDescent="0.25">
      <c r="A425" t="s">
        <v>15</v>
      </c>
      <c r="E425" t="s">
        <v>24</v>
      </c>
      <c r="F425" t="str">
        <f>E425</f>
        <v>Centro</v>
      </c>
      <c r="G425" t="s">
        <v>24</v>
      </c>
      <c r="J425">
        <v>5</v>
      </c>
    </row>
    <row r="426" spans="1:11" x14ac:dyDescent="0.25">
      <c r="A426" t="s">
        <v>15</v>
      </c>
      <c r="E426" t="s">
        <v>394</v>
      </c>
      <c r="F426" t="str">
        <f>E426</f>
        <v>Tamoios</v>
      </c>
      <c r="G426" t="s">
        <v>394</v>
      </c>
      <c r="J426">
        <v>5</v>
      </c>
    </row>
    <row r="427" spans="1:11" x14ac:dyDescent="0.25">
      <c r="A427" t="s">
        <v>15</v>
      </c>
      <c r="E427" t="s">
        <v>115</v>
      </c>
      <c r="F427" t="str">
        <f>E427</f>
        <v>Urbanova</v>
      </c>
      <c r="G427" t="s">
        <v>115</v>
      </c>
      <c r="J427">
        <v>5</v>
      </c>
    </row>
    <row r="428" spans="1:11" x14ac:dyDescent="0.25">
      <c r="A428" t="s">
        <v>1</v>
      </c>
      <c r="D428" t="s">
        <v>126</v>
      </c>
      <c r="E428" t="s">
        <v>235</v>
      </c>
      <c r="F428" t="str">
        <f t="shared" ref="F428:F459" si="21">CONCATENATE(D428," ",E428)</f>
        <v>Jardim América</v>
      </c>
      <c r="G428" t="s">
        <v>514</v>
      </c>
      <c r="J428">
        <v>5</v>
      </c>
    </row>
    <row r="429" spans="1:11" x14ac:dyDescent="0.25">
      <c r="A429" t="s">
        <v>1</v>
      </c>
      <c r="D429" t="s">
        <v>126</v>
      </c>
      <c r="E429" t="s">
        <v>159</v>
      </c>
      <c r="F429" t="str">
        <f t="shared" si="21"/>
        <v>Jardim Americano</v>
      </c>
      <c r="G429" t="s">
        <v>515</v>
      </c>
      <c r="J429">
        <v>5</v>
      </c>
    </row>
    <row r="430" spans="1:11" x14ac:dyDescent="0.25">
      <c r="A430" t="s">
        <v>1</v>
      </c>
      <c r="D430" t="s">
        <v>126</v>
      </c>
      <c r="E430" t="s">
        <v>245</v>
      </c>
      <c r="F430" t="str">
        <f t="shared" si="21"/>
        <v>Jardim Aquarius</v>
      </c>
      <c r="G430" t="s">
        <v>517</v>
      </c>
      <c r="J430">
        <v>5</v>
      </c>
      <c r="K430" t="s">
        <v>208</v>
      </c>
    </row>
    <row r="431" spans="1:11" x14ac:dyDescent="0.25">
      <c r="A431" t="s">
        <v>1</v>
      </c>
      <c r="D431" t="s">
        <v>126</v>
      </c>
      <c r="E431" t="s">
        <v>245</v>
      </c>
      <c r="F431" t="str">
        <f t="shared" si="21"/>
        <v>Jardim Aquarius</v>
      </c>
      <c r="G431" t="s">
        <v>517</v>
      </c>
      <c r="J431">
        <v>5</v>
      </c>
    </row>
    <row r="432" spans="1:11" x14ac:dyDescent="0.25">
      <c r="A432" t="s">
        <v>1</v>
      </c>
      <c r="D432" t="s">
        <v>126</v>
      </c>
      <c r="E432" t="s">
        <v>245</v>
      </c>
      <c r="F432" t="str">
        <f t="shared" si="21"/>
        <v>Jardim Aquarius</v>
      </c>
      <c r="G432" t="s">
        <v>517</v>
      </c>
      <c r="J432">
        <v>5</v>
      </c>
    </row>
    <row r="433" spans="1:11" x14ac:dyDescent="0.25">
      <c r="A433" t="s">
        <v>1</v>
      </c>
      <c r="B433" t="s">
        <v>268</v>
      </c>
      <c r="D433" t="s">
        <v>126</v>
      </c>
      <c r="E433" t="s">
        <v>245</v>
      </c>
      <c r="F433" t="str">
        <f t="shared" si="21"/>
        <v>Jardim Aquarius</v>
      </c>
      <c r="G433" t="s">
        <v>517</v>
      </c>
      <c r="J433">
        <v>5</v>
      </c>
      <c r="K433" t="s">
        <v>93</v>
      </c>
    </row>
    <row r="434" spans="1:11" x14ac:dyDescent="0.25">
      <c r="A434" t="s">
        <v>1</v>
      </c>
      <c r="B434" t="s">
        <v>291</v>
      </c>
      <c r="D434" t="s">
        <v>126</v>
      </c>
      <c r="E434" t="s">
        <v>245</v>
      </c>
      <c r="F434" t="str">
        <f t="shared" si="21"/>
        <v>Jardim Aquarius</v>
      </c>
      <c r="G434" t="s">
        <v>517</v>
      </c>
      <c r="J434">
        <v>5</v>
      </c>
    </row>
    <row r="435" spans="1:11" x14ac:dyDescent="0.25">
      <c r="A435" t="s">
        <v>1</v>
      </c>
      <c r="D435" t="s">
        <v>126</v>
      </c>
      <c r="E435" t="s">
        <v>245</v>
      </c>
      <c r="F435" t="str">
        <f t="shared" si="21"/>
        <v>Jardim Aquarius</v>
      </c>
      <c r="G435" t="s">
        <v>517</v>
      </c>
      <c r="J435">
        <v>5</v>
      </c>
      <c r="K435" t="s">
        <v>93</v>
      </c>
    </row>
    <row r="436" spans="1:11" x14ac:dyDescent="0.25">
      <c r="A436" t="s">
        <v>1</v>
      </c>
      <c r="B436" t="s">
        <v>350</v>
      </c>
      <c r="D436" t="s">
        <v>126</v>
      </c>
      <c r="E436" t="s">
        <v>245</v>
      </c>
      <c r="F436" t="str">
        <f t="shared" si="21"/>
        <v>Jardim Aquarius</v>
      </c>
      <c r="G436" t="s">
        <v>517</v>
      </c>
      <c r="J436">
        <v>5</v>
      </c>
    </row>
    <row r="437" spans="1:11" x14ac:dyDescent="0.25">
      <c r="A437" t="s">
        <v>1</v>
      </c>
      <c r="B437" t="s">
        <v>63</v>
      </c>
      <c r="D437" t="s">
        <v>126</v>
      </c>
      <c r="E437" t="s">
        <v>245</v>
      </c>
      <c r="F437" t="str">
        <f t="shared" si="21"/>
        <v>Jardim Aquarius</v>
      </c>
      <c r="G437" t="s">
        <v>517</v>
      </c>
      <c r="H437" t="s">
        <v>351</v>
      </c>
      <c r="J437">
        <v>5</v>
      </c>
    </row>
    <row r="438" spans="1:11" x14ac:dyDescent="0.25">
      <c r="A438" t="s">
        <v>1</v>
      </c>
      <c r="D438" t="s">
        <v>126</v>
      </c>
      <c r="E438" t="s">
        <v>154</v>
      </c>
      <c r="F438" t="str">
        <f t="shared" si="21"/>
        <v>Jardim Augusta</v>
      </c>
      <c r="G438" t="s">
        <v>518</v>
      </c>
      <c r="J438">
        <v>5</v>
      </c>
      <c r="K438" t="s">
        <v>38</v>
      </c>
    </row>
    <row r="439" spans="1:11" x14ac:dyDescent="0.25">
      <c r="A439" t="s">
        <v>1</v>
      </c>
      <c r="D439" t="s">
        <v>126</v>
      </c>
      <c r="E439" t="s">
        <v>300</v>
      </c>
      <c r="F439" t="str">
        <f t="shared" si="21"/>
        <v>Jardim das Colinas</v>
      </c>
      <c r="G439" t="s">
        <v>521</v>
      </c>
      <c r="J439">
        <v>5</v>
      </c>
      <c r="K439" t="s">
        <v>195</v>
      </c>
    </row>
    <row r="440" spans="1:11" x14ac:dyDescent="0.25">
      <c r="A440" t="s">
        <v>1</v>
      </c>
      <c r="B440" t="s">
        <v>293</v>
      </c>
      <c r="D440" t="s">
        <v>126</v>
      </c>
      <c r="E440" t="s">
        <v>300</v>
      </c>
      <c r="F440" t="str">
        <f t="shared" si="21"/>
        <v>Jardim das Colinas</v>
      </c>
      <c r="G440" t="s">
        <v>521</v>
      </c>
      <c r="H440" t="s">
        <v>294</v>
      </c>
      <c r="J440">
        <v>5</v>
      </c>
    </row>
    <row r="441" spans="1:11" x14ac:dyDescent="0.25">
      <c r="A441" t="s">
        <v>1</v>
      </c>
      <c r="B441" t="s">
        <v>312</v>
      </c>
      <c r="D441" t="s">
        <v>126</v>
      </c>
      <c r="E441" t="s">
        <v>300</v>
      </c>
      <c r="F441" t="str">
        <f t="shared" si="21"/>
        <v>Jardim das Colinas</v>
      </c>
      <c r="G441" t="s">
        <v>521</v>
      </c>
      <c r="J441">
        <v>5</v>
      </c>
    </row>
    <row r="442" spans="1:11" x14ac:dyDescent="0.25">
      <c r="A442" t="s">
        <v>1</v>
      </c>
      <c r="D442" t="s">
        <v>126</v>
      </c>
      <c r="E442" t="s">
        <v>327</v>
      </c>
      <c r="F442" t="str">
        <f t="shared" si="21"/>
        <v>Jardim das Indústrias</v>
      </c>
      <c r="G442" t="s">
        <v>522</v>
      </c>
      <c r="J442">
        <v>5</v>
      </c>
    </row>
    <row r="443" spans="1:11" x14ac:dyDescent="0.25">
      <c r="A443" t="s">
        <v>1</v>
      </c>
      <c r="D443" t="s">
        <v>126</v>
      </c>
      <c r="E443" t="s">
        <v>129</v>
      </c>
      <c r="F443" t="str">
        <f t="shared" si="21"/>
        <v>Jardim Esplanada</v>
      </c>
      <c r="G443" t="s">
        <v>523</v>
      </c>
      <c r="J443">
        <v>5</v>
      </c>
      <c r="K443" t="s">
        <v>93</v>
      </c>
    </row>
    <row r="444" spans="1:11" x14ac:dyDescent="0.25">
      <c r="A444" t="s">
        <v>1</v>
      </c>
      <c r="B444" t="s">
        <v>214</v>
      </c>
      <c r="D444" t="s">
        <v>126</v>
      </c>
      <c r="E444" t="s">
        <v>129</v>
      </c>
      <c r="F444" t="str">
        <f t="shared" si="21"/>
        <v>Jardim Esplanada</v>
      </c>
      <c r="G444" t="s">
        <v>523</v>
      </c>
      <c r="J444">
        <v>5</v>
      </c>
    </row>
    <row r="445" spans="1:11" x14ac:dyDescent="0.25">
      <c r="A445" t="s">
        <v>1</v>
      </c>
      <c r="D445" t="s">
        <v>126</v>
      </c>
      <c r="E445" t="s">
        <v>129</v>
      </c>
      <c r="F445" t="str">
        <f t="shared" si="21"/>
        <v>Jardim Esplanada</v>
      </c>
      <c r="G445" t="s">
        <v>523</v>
      </c>
      <c r="J445">
        <v>5</v>
      </c>
      <c r="K445" t="s">
        <v>93</v>
      </c>
    </row>
    <row r="446" spans="1:11" x14ac:dyDescent="0.25">
      <c r="A446" t="s">
        <v>1</v>
      </c>
      <c r="B446" t="s">
        <v>268</v>
      </c>
      <c r="D446" t="s">
        <v>126</v>
      </c>
      <c r="E446" t="s">
        <v>129</v>
      </c>
      <c r="F446" t="str">
        <f t="shared" si="21"/>
        <v>Jardim Esplanada</v>
      </c>
      <c r="G446" t="s">
        <v>523</v>
      </c>
      <c r="J446">
        <v>5</v>
      </c>
    </row>
    <row r="447" spans="1:11" x14ac:dyDescent="0.25">
      <c r="A447" t="s">
        <v>1</v>
      </c>
      <c r="B447" t="s">
        <v>319</v>
      </c>
      <c r="D447" t="s">
        <v>126</v>
      </c>
      <c r="E447" t="s">
        <v>277</v>
      </c>
      <c r="F447" t="str">
        <f t="shared" si="21"/>
        <v>Jardim Esplanada II</v>
      </c>
      <c r="G447" t="s">
        <v>524</v>
      </c>
      <c r="J447">
        <v>5</v>
      </c>
      <c r="K447" t="s">
        <v>320</v>
      </c>
    </row>
    <row r="448" spans="1:11" x14ac:dyDescent="0.25">
      <c r="A448" t="s">
        <v>1</v>
      </c>
      <c r="D448" t="s">
        <v>126</v>
      </c>
      <c r="E448" t="s">
        <v>146</v>
      </c>
      <c r="F448" t="str">
        <f t="shared" si="21"/>
        <v>Jardim Paulista</v>
      </c>
      <c r="G448" t="s">
        <v>533</v>
      </c>
      <c r="J448">
        <v>5</v>
      </c>
      <c r="K448" t="s">
        <v>147</v>
      </c>
    </row>
    <row r="449" spans="1:11" x14ac:dyDescent="0.25">
      <c r="A449" t="s">
        <v>1</v>
      </c>
      <c r="D449" t="s">
        <v>126</v>
      </c>
      <c r="E449" t="s">
        <v>146</v>
      </c>
      <c r="F449" t="str">
        <f t="shared" si="21"/>
        <v>Jardim Paulista</v>
      </c>
      <c r="G449" t="s">
        <v>533</v>
      </c>
      <c r="J449">
        <v>5</v>
      </c>
    </row>
    <row r="450" spans="1:11" x14ac:dyDescent="0.25">
      <c r="A450" t="s">
        <v>1</v>
      </c>
      <c r="D450" t="s">
        <v>126</v>
      </c>
      <c r="E450" t="s">
        <v>409</v>
      </c>
      <c r="F450" t="str">
        <f t="shared" si="21"/>
        <v>Jardim Santa Julia</v>
      </c>
      <c r="G450" t="s">
        <v>536</v>
      </c>
      <c r="J450">
        <v>5</v>
      </c>
    </row>
    <row r="451" spans="1:11" x14ac:dyDescent="0.25">
      <c r="A451" t="s">
        <v>1</v>
      </c>
      <c r="B451" t="s">
        <v>121</v>
      </c>
      <c r="D451" t="s">
        <v>126</v>
      </c>
      <c r="E451" t="s">
        <v>133</v>
      </c>
      <c r="F451" t="str">
        <f t="shared" si="21"/>
        <v>Jardim São Dimas</v>
      </c>
      <c r="G451" t="s">
        <v>539</v>
      </c>
      <c r="J451">
        <v>5</v>
      </c>
      <c r="K451" t="s">
        <v>122</v>
      </c>
    </row>
    <row r="452" spans="1:11" x14ac:dyDescent="0.25">
      <c r="A452" t="s">
        <v>1</v>
      </c>
      <c r="D452" t="s">
        <v>126</v>
      </c>
      <c r="E452" t="s">
        <v>133</v>
      </c>
      <c r="F452" t="str">
        <f t="shared" si="21"/>
        <v>Jardim São Dimas</v>
      </c>
      <c r="G452" t="s">
        <v>539</v>
      </c>
      <c r="J452">
        <v>5</v>
      </c>
      <c r="K452" t="s">
        <v>93</v>
      </c>
    </row>
    <row r="453" spans="1:11" x14ac:dyDescent="0.25">
      <c r="A453" t="s">
        <v>1</v>
      </c>
      <c r="B453" t="s">
        <v>321</v>
      </c>
      <c r="D453" t="s">
        <v>126</v>
      </c>
      <c r="E453" t="s">
        <v>133</v>
      </c>
      <c r="F453" t="str">
        <f t="shared" si="21"/>
        <v>Jardim São Dimas</v>
      </c>
      <c r="G453" t="s">
        <v>539</v>
      </c>
      <c r="J453">
        <v>5</v>
      </c>
    </row>
    <row r="454" spans="1:11" x14ac:dyDescent="0.25">
      <c r="A454" t="s">
        <v>1</v>
      </c>
      <c r="D454" t="s">
        <v>126</v>
      </c>
      <c r="E454" t="s">
        <v>132</v>
      </c>
      <c r="F454" t="str">
        <f t="shared" si="21"/>
        <v>Jardim Satélite</v>
      </c>
      <c r="G454" t="s">
        <v>542</v>
      </c>
      <c r="J454">
        <v>5</v>
      </c>
    </row>
    <row r="455" spans="1:11" x14ac:dyDescent="0.25">
      <c r="A455" t="s">
        <v>1</v>
      </c>
      <c r="D455" t="s">
        <v>126</v>
      </c>
      <c r="E455" t="s">
        <v>132</v>
      </c>
      <c r="F455" t="str">
        <f t="shared" si="21"/>
        <v>Jardim Satélite</v>
      </c>
      <c r="G455" t="s">
        <v>542</v>
      </c>
      <c r="J455">
        <v>5</v>
      </c>
    </row>
    <row r="456" spans="1:11" x14ac:dyDescent="0.25">
      <c r="A456" t="s">
        <v>1</v>
      </c>
      <c r="D456" t="s">
        <v>126</v>
      </c>
      <c r="E456" t="s">
        <v>132</v>
      </c>
      <c r="F456" t="str">
        <f t="shared" si="21"/>
        <v>Jardim Satélite</v>
      </c>
      <c r="G456" t="s">
        <v>542</v>
      </c>
      <c r="J456">
        <v>5</v>
      </c>
    </row>
    <row r="457" spans="1:11" x14ac:dyDescent="0.25">
      <c r="A457" t="s">
        <v>1</v>
      </c>
      <c r="D457" t="s">
        <v>126</v>
      </c>
      <c r="E457" t="s">
        <v>132</v>
      </c>
      <c r="F457" t="str">
        <f t="shared" si="21"/>
        <v>Jardim Satélite</v>
      </c>
      <c r="G457" t="s">
        <v>542</v>
      </c>
      <c r="J457">
        <v>5</v>
      </c>
    </row>
    <row r="458" spans="1:11" x14ac:dyDescent="0.25">
      <c r="A458" t="s">
        <v>1</v>
      </c>
      <c r="D458" t="s">
        <v>126</v>
      </c>
      <c r="E458" t="s">
        <v>132</v>
      </c>
      <c r="F458" t="str">
        <f t="shared" si="21"/>
        <v>Jardim Satélite</v>
      </c>
      <c r="G458" t="s">
        <v>542</v>
      </c>
      <c r="J458">
        <v>5</v>
      </c>
    </row>
    <row r="459" spans="1:11" x14ac:dyDescent="0.25">
      <c r="A459" t="s">
        <v>1</v>
      </c>
      <c r="D459" t="s">
        <v>126</v>
      </c>
      <c r="E459" t="s">
        <v>132</v>
      </c>
      <c r="F459" t="str">
        <f t="shared" si="21"/>
        <v>Jardim Satélite</v>
      </c>
      <c r="G459" t="s">
        <v>542</v>
      </c>
      <c r="J459">
        <v>5</v>
      </c>
      <c r="K459" t="s">
        <v>222</v>
      </c>
    </row>
    <row r="460" spans="1:11" x14ac:dyDescent="0.25">
      <c r="A460" t="s">
        <v>1</v>
      </c>
      <c r="B460" t="s">
        <v>395</v>
      </c>
      <c r="D460" t="s">
        <v>126</v>
      </c>
      <c r="E460" t="s">
        <v>132</v>
      </c>
      <c r="F460" t="str">
        <f t="shared" ref="F460:F476" si="22">CONCATENATE(D460," ",E460)</f>
        <v>Jardim Satélite</v>
      </c>
      <c r="G460" t="s">
        <v>542</v>
      </c>
      <c r="J460">
        <v>5</v>
      </c>
      <c r="K460" t="s">
        <v>396</v>
      </c>
    </row>
    <row r="461" spans="1:11" x14ac:dyDescent="0.25">
      <c r="A461" t="s">
        <v>1</v>
      </c>
      <c r="D461" t="s">
        <v>126</v>
      </c>
      <c r="E461" t="s">
        <v>132</v>
      </c>
      <c r="F461" t="str">
        <f t="shared" si="22"/>
        <v>Jardim Satélite</v>
      </c>
      <c r="G461" t="s">
        <v>542</v>
      </c>
      <c r="H461" t="s">
        <v>193</v>
      </c>
      <c r="J461">
        <v>5</v>
      </c>
    </row>
    <row r="462" spans="1:11" x14ac:dyDescent="0.25">
      <c r="A462" t="s">
        <v>1</v>
      </c>
      <c r="D462" t="s">
        <v>126</v>
      </c>
      <c r="E462" t="s">
        <v>322</v>
      </c>
      <c r="F462" t="str">
        <f t="shared" si="22"/>
        <v>Jardim Topázio</v>
      </c>
      <c r="G462" t="s">
        <v>545</v>
      </c>
      <c r="J462">
        <v>5</v>
      </c>
    </row>
    <row r="463" spans="1:11" x14ac:dyDescent="0.25">
      <c r="A463" t="s">
        <v>1</v>
      </c>
      <c r="D463" t="s">
        <v>256</v>
      </c>
      <c r="E463" t="s">
        <v>245</v>
      </c>
      <c r="F463" t="str">
        <f t="shared" si="22"/>
        <v>Parque Residencial Aquarius</v>
      </c>
      <c r="G463" t="s">
        <v>553</v>
      </c>
      <c r="J463">
        <v>5</v>
      </c>
    </row>
    <row r="464" spans="1:11" x14ac:dyDescent="0.25">
      <c r="A464" t="s">
        <v>1</v>
      </c>
      <c r="D464" t="s">
        <v>127</v>
      </c>
      <c r="E464" t="s">
        <v>150</v>
      </c>
      <c r="F464" t="str">
        <f t="shared" si="22"/>
        <v>Vila Adyana</v>
      </c>
      <c r="G464" t="s">
        <v>558</v>
      </c>
      <c r="J464">
        <v>5</v>
      </c>
    </row>
    <row r="465" spans="1:11" x14ac:dyDescent="0.25">
      <c r="A465" t="s">
        <v>1</v>
      </c>
      <c r="D465" t="s">
        <v>127</v>
      </c>
      <c r="E465" t="s">
        <v>150</v>
      </c>
      <c r="F465" t="str">
        <f t="shared" si="22"/>
        <v>Vila Adyana</v>
      </c>
      <c r="G465" t="s">
        <v>558</v>
      </c>
      <c r="J465">
        <v>5</v>
      </c>
    </row>
    <row r="466" spans="1:11" x14ac:dyDescent="0.25">
      <c r="A466" t="s">
        <v>1</v>
      </c>
      <c r="D466" t="s">
        <v>127</v>
      </c>
      <c r="E466" t="s">
        <v>150</v>
      </c>
      <c r="F466" t="str">
        <f t="shared" si="22"/>
        <v>Vila Adyana</v>
      </c>
      <c r="G466" t="s">
        <v>558</v>
      </c>
      <c r="J466">
        <v>5</v>
      </c>
    </row>
    <row r="467" spans="1:11" x14ac:dyDescent="0.25">
      <c r="A467" t="s">
        <v>1</v>
      </c>
      <c r="D467" t="s">
        <v>127</v>
      </c>
      <c r="E467" t="s">
        <v>150</v>
      </c>
      <c r="F467" t="str">
        <f t="shared" si="22"/>
        <v>Vila Adyana</v>
      </c>
      <c r="G467" t="s">
        <v>558</v>
      </c>
      <c r="J467">
        <v>5</v>
      </c>
    </row>
    <row r="468" spans="1:11" x14ac:dyDescent="0.25">
      <c r="A468" t="s">
        <v>1</v>
      </c>
      <c r="D468" t="s">
        <v>127</v>
      </c>
      <c r="E468" t="s">
        <v>150</v>
      </c>
      <c r="F468" t="str">
        <f t="shared" si="22"/>
        <v>Vila Adyana</v>
      </c>
      <c r="G468" t="s">
        <v>558</v>
      </c>
      <c r="J468">
        <v>5</v>
      </c>
      <c r="K468" t="s">
        <v>38</v>
      </c>
    </row>
    <row r="469" spans="1:11" x14ac:dyDescent="0.25">
      <c r="A469" t="s">
        <v>1</v>
      </c>
      <c r="D469" t="s">
        <v>127</v>
      </c>
      <c r="E469" t="s">
        <v>150</v>
      </c>
      <c r="F469" t="str">
        <f t="shared" si="22"/>
        <v>Vila Adyana</v>
      </c>
      <c r="G469" t="s">
        <v>558</v>
      </c>
      <c r="J469">
        <v>5</v>
      </c>
      <c r="K469" t="s">
        <v>100</v>
      </c>
    </row>
    <row r="470" spans="1:11" x14ac:dyDescent="0.25">
      <c r="A470" t="s">
        <v>1</v>
      </c>
      <c r="D470" t="s">
        <v>127</v>
      </c>
      <c r="E470" t="s">
        <v>141</v>
      </c>
      <c r="F470" t="str">
        <f t="shared" si="22"/>
        <v>Vila Ema</v>
      </c>
      <c r="G470" t="s">
        <v>562</v>
      </c>
      <c r="J470">
        <v>5</v>
      </c>
    </row>
    <row r="471" spans="1:11" x14ac:dyDescent="0.25">
      <c r="A471" t="s">
        <v>1</v>
      </c>
      <c r="D471" t="s">
        <v>127</v>
      </c>
      <c r="E471" t="s">
        <v>141</v>
      </c>
      <c r="F471" t="str">
        <f t="shared" si="22"/>
        <v>Vila Ema</v>
      </c>
      <c r="G471" t="s">
        <v>562</v>
      </c>
      <c r="J471">
        <v>5</v>
      </c>
      <c r="K471" t="s">
        <v>240</v>
      </c>
    </row>
    <row r="472" spans="1:11" x14ac:dyDescent="0.25">
      <c r="A472" t="s">
        <v>1</v>
      </c>
      <c r="B472" t="s">
        <v>290</v>
      </c>
      <c r="D472" t="s">
        <v>127</v>
      </c>
      <c r="E472" t="s">
        <v>141</v>
      </c>
      <c r="F472" t="str">
        <f t="shared" si="22"/>
        <v>Vila Ema</v>
      </c>
      <c r="G472" t="s">
        <v>562</v>
      </c>
      <c r="J472">
        <v>5</v>
      </c>
    </row>
    <row r="473" spans="1:11" x14ac:dyDescent="0.25">
      <c r="A473" t="s">
        <v>1</v>
      </c>
      <c r="D473" t="s">
        <v>127</v>
      </c>
      <c r="E473" t="s">
        <v>141</v>
      </c>
      <c r="F473" t="str">
        <f t="shared" si="22"/>
        <v>Vila Ema</v>
      </c>
      <c r="G473" t="s">
        <v>562</v>
      </c>
      <c r="J473">
        <v>5</v>
      </c>
    </row>
    <row r="474" spans="1:11" x14ac:dyDescent="0.25">
      <c r="A474" t="s">
        <v>1</v>
      </c>
      <c r="B474" t="s">
        <v>142</v>
      </c>
      <c r="D474" t="s">
        <v>143</v>
      </c>
      <c r="E474" t="s">
        <v>144</v>
      </c>
      <c r="F474" t="str">
        <f t="shared" si="22"/>
        <v>Zona Norte</v>
      </c>
      <c r="G474" t="s">
        <v>571</v>
      </c>
      <c r="J474">
        <v>5</v>
      </c>
    </row>
    <row r="475" spans="1:11" x14ac:dyDescent="0.25">
      <c r="A475" t="s">
        <v>1</v>
      </c>
      <c r="D475" t="s">
        <v>143</v>
      </c>
      <c r="E475" t="s">
        <v>144</v>
      </c>
      <c r="F475" t="str">
        <f t="shared" si="22"/>
        <v>Zona Norte</v>
      </c>
      <c r="G475" t="s">
        <v>571</v>
      </c>
      <c r="J475">
        <v>5</v>
      </c>
      <c r="K475" t="s">
        <v>445</v>
      </c>
    </row>
    <row r="476" spans="1:11" x14ac:dyDescent="0.25">
      <c r="A476" t="s">
        <v>1</v>
      </c>
      <c r="B476" t="s">
        <v>63</v>
      </c>
      <c r="D476" t="s">
        <v>143</v>
      </c>
      <c r="E476" t="s">
        <v>130</v>
      </c>
      <c r="F476" t="str">
        <f t="shared" si="22"/>
        <v>Zona Sul</v>
      </c>
      <c r="G476" t="s">
        <v>572</v>
      </c>
      <c r="J476">
        <v>5</v>
      </c>
    </row>
    <row r="477" spans="1:11" x14ac:dyDescent="0.25">
      <c r="A477" t="s">
        <v>1</v>
      </c>
      <c r="B477" t="s">
        <v>53</v>
      </c>
      <c r="E477" t="s">
        <v>36</v>
      </c>
      <c r="F477" t="str">
        <f t="shared" ref="F477:F512" si="23">E477</f>
        <v>Bairro</v>
      </c>
      <c r="G477" t="s">
        <v>36</v>
      </c>
      <c r="J477">
        <v>5</v>
      </c>
    </row>
    <row r="478" spans="1:11" x14ac:dyDescent="0.25">
      <c r="A478" t="s">
        <v>1</v>
      </c>
      <c r="E478" t="s">
        <v>36</v>
      </c>
      <c r="F478" t="str">
        <f t="shared" si="23"/>
        <v>Bairro</v>
      </c>
      <c r="G478" t="s">
        <v>36</v>
      </c>
      <c r="J478">
        <v>5</v>
      </c>
    </row>
    <row r="479" spans="1:11" x14ac:dyDescent="0.25">
      <c r="A479" t="s">
        <v>1</v>
      </c>
      <c r="E479" t="s">
        <v>36</v>
      </c>
      <c r="F479" t="str">
        <f t="shared" si="23"/>
        <v>Bairro</v>
      </c>
      <c r="G479" t="s">
        <v>36</v>
      </c>
      <c r="J479">
        <v>5</v>
      </c>
    </row>
    <row r="480" spans="1:11" x14ac:dyDescent="0.25">
      <c r="A480" t="s">
        <v>1</v>
      </c>
      <c r="E480" t="s">
        <v>36</v>
      </c>
      <c r="F480" t="str">
        <f t="shared" si="23"/>
        <v>Bairro</v>
      </c>
      <c r="G480" t="s">
        <v>36</v>
      </c>
      <c r="J480">
        <v>5</v>
      </c>
      <c r="K480" t="s">
        <v>95</v>
      </c>
    </row>
    <row r="481" spans="1:11" x14ac:dyDescent="0.25">
      <c r="A481" t="s">
        <v>1</v>
      </c>
      <c r="B481" t="s">
        <v>99</v>
      </c>
      <c r="E481" t="s">
        <v>36</v>
      </c>
      <c r="F481" t="str">
        <f t="shared" si="23"/>
        <v>Bairro</v>
      </c>
      <c r="G481" t="s">
        <v>36</v>
      </c>
      <c r="J481">
        <v>5</v>
      </c>
      <c r="K481" t="s">
        <v>84</v>
      </c>
    </row>
    <row r="482" spans="1:11" x14ac:dyDescent="0.25">
      <c r="A482" t="s">
        <v>1</v>
      </c>
      <c r="E482" t="s">
        <v>10</v>
      </c>
      <c r="F482" t="str">
        <f t="shared" si="23"/>
        <v>Bosque dos Eucaliptos</v>
      </c>
      <c r="G482" t="s">
        <v>10</v>
      </c>
      <c r="J482">
        <v>5</v>
      </c>
    </row>
    <row r="483" spans="1:11" x14ac:dyDescent="0.25">
      <c r="A483" t="s">
        <v>1</v>
      </c>
      <c r="B483" t="s">
        <v>386</v>
      </c>
      <c r="E483" t="s">
        <v>10</v>
      </c>
      <c r="F483" t="str">
        <f t="shared" si="23"/>
        <v>Bosque dos Eucaliptos</v>
      </c>
      <c r="G483" t="s">
        <v>10</v>
      </c>
      <c r="J483">
        <v>5</v>
      </c>
    </row>
    <row r="484" spans="1:11" x14ac:dyDescent="0.25">
      <c r="A484" t="s">
        <v>1</v>
      </c>
      <c r="B484" t="s">
        <v>434</v>
      </c>
      <c r="E484" t="s">
        <v>10</v>
      </c>
      <c r="F484" t="str">
        <f t="shared" si="23"/>
        <v>Bosque dos Eucaliptos</v>
      </c>
      <c r="G484" t="s">
        <v>10</v>
      </c>
      <c r="H484" t="s">
        <v>435</v>
      </c>
      <c r="J484">
        <v>5</v>
      </c>
    </row>
    <row r="485" spans="1:11" x14ac:dyDescent="0.25">
      <c r="A485" t="s">
        <v>1</v>
      </c>
      <c r="E485" t="s">
        <v>10</v>
      </c>
      <c r="F485" t="str">
        <f t="shared" si="23"/>
        <v>Bosque dos Eucaliptos</v>
      </c>
      <c r="G485" t="s">
        <v>10</v>
      </c>
      <c r="J485">
        <v>5</v>
      </c>
    </row>
    <row r="486" spans="1:11" x14ac:dyDescent="0.25">
      <c r="A486" t="s">
        <v>1</v>
      </c>
      <c r="E486" t="s">
        <v>303</v>
      </c>
      <c r="F486" t="str">
        <f t="shared" si="23"/>
        <v>Caçapava</v>
      </c>
      <c r="G486" t="s">
        <v>303</v>
      </c>
      <c r="J486">
        <v>5</v>
      </c>
    </row>
    <row r="487" spans="1:11" x14ac:dyDescent="0.25">
      <c r="A487" t="s">
        <v>1</v>
      </c>
      <c r="E487" t="s">
        <v>24</v>
      </c>
      <c r="F487" t="str">
        <f t="shared" si="23"/>
        <v>Centro</v>
      </c>
      <c r="G487" t="s">
        <v>24</v>
      </c>
      <c r="J487">
        <v>5</v>
      </c>
    </row>
    <row r="488" spans="1:11" x14ac:dyDescent="0.25">
      <c r="A488" t="s">
        <v>1</v>
      </c>
      <c r="E488" t="s">
        <v>24</v>
      </c>
      <c r="F488" t="str">
        <f t="shared" si="23"/>
        <v>Centro</v>
      </c>
      <c r="G488" t="s">
        <v>24</v>
      </c>
      <c r="J488">
        <v>5</v>
      </c>
    </row>
    <row r="489" spans="1:11" x14ac:dyDescent="0.25">
      <c r="A489" t="s">
        <v>1</v>
      </c>
      <c r="E489" t="s">
        <v>24</v>
      </c>
      <c r="F489" t="str">
        <f t="shared" si="23"/>
        <v>Centro</v>
      </c>
      <c r="G489" t="s">
        <v>24</v>
      </c>
      <c r="J489">
        <v>5</v>
      </c>
    </row>
    <row r="490" spans="1:11" x14ac:dyDescent="0.25">
      <c r="A490" t="s">
        <v>1</v>
      </c>
      <c r="E490" t="s">
        <v>24</v>
      </c>
      <c r="F490" t="str">
        <f t="shared" si="23"/>
        <v>Centro</v>
      </c>
      <c r="G490" t="s">
        <v>24</v>
      </c>
      <c r="J490">
        <v>5</v>
      </c>
    </row>
    <row r="491" spans="1:11" x14ac:dyDescent="0.25">
      <c r="A491" t="s">
        <v>1</v>
      </c>
      <c r="B491" t="s">
        <v>440</v>
      </c>
      <c r="E491" t="s">
        <v>220</v>
      </c>
      <c r="F491" t="str">
        <f t="shared" si="23"/>
        <v>Floradas de São José</v>
      </c>
      <c r="G491" t="s">
        <v>220</v>
      </c>
      <c r="J491">
        <v>5</v>
      </c>
    </row>
    <row r="492" spans="1:11" x14ac:dyDescent="0.25">
      <c r="A492" t="s">
        <v>1</v>
      </c>
      <c r="B492" t="s">
        <v>212</v>
      </c>
      <c r="E492" t="s">
        <v>213</v>
      </c>
      <c r="F492" t="str">
        <f t="shared" si="23"/>
        <v>Guaratinguetá</v>
      </c>
      <c r="G492" t="s">
        <v>213</v>
      </c>
      <c r="J492">
        <v>5</v>
      </c>
    </row>
    <row r="493" spans="1:11" x14ac:dyDescent="0.25">
      <c r="A493" t="s">
        <v>1</v>
      </c>
      <c r="E493" t="s">
        <v>148</v>
      </c>
      <c r="F493" t="str">
        <f t="shared" si="23"/>
        <v>Jacareí</v>
      </c>
      <c r="G493" t="s">
        <v>148</v>
      </c>
      <c r="J493">
        <v>5</v>
      </c>
    </row>
    <row r="494" spans="1:11" x14ac:dyDescent="0.25">
      <c r="A494" t="s">
        <v>1</v>
      </c>
      <c r="E494" t="s">
        <v>148</v>
      </c>
      <c r="F494" t="str">
        <f t="shared" si="23"/>
        <v>Jacareí</v>
      </c>
      <c r="G494" t="s">
        <v>148</v>
      </c>
      <c r="H494" t="s">
        <v>362</v>
      </c>
      <c r="J494">
        <v>5</v>
      </c>
    </row>
    <row r="495" spans="1:11" x14ac:dyDescent="0.25">
      <c r="A495" t="s">
        <v>1</v>
      </c>
      <c r="B495" t="s">
        <v>121</v>
      </c>
      <c r="E495" t="s">
        <v>148</v>
      </c>
      <c r="F495" t="str">
        <f t="shared" si="23"/>
        <v>Jacareí</v>
      </c>
      <c r="G495" t="s">
        <v>148</v>
      </c>
      <c r="J495">
        <v>5</v>
      </c>
    </row>
    <row r="496" spans="1:11" x14ac:dyDescent="0.25">
      <c r="A496" t="s">
        <v>1</v>
      </c>
      <c r="E496" t="s">
        <v>325</v>
      </c>
      <c r="F496" t="str">
        <f t="shared" si="23"/>
        <v>Monte Castelo</v>
      </c>
      <c r="G496" t="s">
        <v>325</v>
      </c>
      <c r="J496">
        <v>5</v>
      </c>
      <c r="K496" t="s">
        <v>323</v>
      </c>
    </row>
    <row r="497" spans="1:12" x14ac:dyDescent="0.25">
      <c r="A497" t="s">
        <v>1</v>
      </c>
      <c r="E497" t="s">
        <v>158</v>
      </c>
      <c r="F497" t="str">
        <f t="shared" si="23"/>
        <v>Parque Industrial</v>
      </c>
      <c r="G497" t="s">
        <v>158</v>
      </c>
      <c r="J497">
        <v>5</v>
      </c>
    </row>
    <row r="498" spans="1:12" x14ac:dyDescent="0.25">
      <c r="A498" t="s">
        <v>1</v>
      </c>
      <c r="B498" t="s">
        <v>283</v>
      </c>
      <c r="E498" t="s">
        <v>158</v>
      </c>
      <c r="F498" t="str">
        <f t="shared" si="23"/>
        <v>Parque Industrial</v>
      </c>
      <c r="G498" t="s">
        <v>158</v>
      </c>
      <c r="J498">
        <v>5</v>
      </c>
    </row>
    <row r="499" spans="1:12" x14ac:dyDescent="0.25">
      <c r="A499" t="s">
        <v>1</v>
      </c>
      <c r="E499" t="s">
        <v>508</v>
      </c>
      <c r="F499" t="str">
        <f t="shared" si="23"/>
        <v>Pau de Saia</v>
      </c>
      <c r="G499" t="s">
        <v>508</v>
      </c>
      <c r="I499" t="s">
        <v>7</v>
      </c>
      <c r="J499">
        <v>5</v>
      </c>
      <c r="L499" s="11"/>
    </row>
    <row r="500" spans="1:12" x14ac:dyDescent="0.25">
      <c r="A500" t="s">
        <v>1</v>
      </c>
      <c r="E500" t="s">
        <v>225</v>
      </c>
      <c r="F500" t="str">
        <f t="shared" si="23"/>
        <v>Santana</v>
      </c>
      <c r="G500" t="s">
        <v>225</v>
      </c>
      <c r="J500">
        <v>5</v>
      </c>
    </row>
    <row r="501" spans="1:12" x14ac:dyDescent="0.25">
      <c r="A501" t="s">
        <v>1</v>
      </c>
      <c r="E501" t="s">
        <v>225</v>
      </c>
      <c r="F501" t="str">
        <f t="shared" si="23"/>
        <v>Santana</v>
      </c>
      <c r="G501" t="s">
        <v>225</v>
      </c>
      <c r="J501">
        <v>5</v>
      </c>
    </row>
    <row r="502" spans="1:12" x14ac:dyDescent="0.25">
      <c r="A502" t="s">
        <v>1</v>
      </c>
      <c r="E502" t="s">
        <v>225</v>
      </c>
      <c r="F502" t="str">
        <f t="shared" si="23"/>
        <v>Santana</v>
      </c>
      <c r="G502" t="s">
        <v>225</v>
      </c>
      <c r="J502">
        <v>5</v>
      </c>
    </row>
    <row r="503" spans="1:12" x14ac:dyDescent="0.25">
      <c r="A503" t="s">
        <v>1</v>
      </c>
      <c r="E503" t="s">
        <v>233</v>
      </c>
      <c r="F503" t="str">
        <f t="shared" si="23"/>
        <v>São Paulo</v>
      </c>
      <c r="G503" t="s">
        <v>233</v>
      </c>
      <c r="J503">
        <v>5</v>
      </c>
    </row>
    <row r="504" spans="1:12" x14ac:dyDescent="0.25">
      <c r="A504" t="s">
        <v>1</v>
      </c>
      <c r="B504" t="s">
        <v>458</v>
      </c>
      <c r="E504" t="s">
        <v>394</v>
      </c>
      <c r="F504" t="str">
        <f t="shared" si="23"/>
        <v>Tamoios</v>
      </c>
      <c r="G504" t="s">
        <v>394</v>
      </c>
      <c r="H504" t="s">
        <v>459</v>
      </c>
      <c r="J504">
        <v>5</v>
      </c>
    </row>
    <row r="505" spans="1:12" x14ac:dyDescent="0.25">
      <c r="A505" t="s">
        <v>1</v>
      </c>
      <c r="B505" t="s">
        <v>272</v>
      </c>
      <c r="E505" t="s">
        <v>134</v>
      </c>
      <c r="F505" t="str">
        <f t="shared" si="23"/>
        <v>Taubaté</v>
      </c>
      <c r="G505" t="s">
        <v>134</v>
      </c>
      <c r="J505">
        <v>5</v>
      </c>
    </row>
    <row r="506" spans="1:12" x14ac:dyDescent="0.25">
      <c r="A506" t="s">
        <v>1</v>
      </c>
      <c r="E506" t="s">
        <v>115</v>
      </c>
      <c r="F506" t="str">
        <f t="shared" si="23"/>
        <v>Urbanova</v>
      </c>
      <c r="G506" t="s">
        <v>115</v>
      </c>
      <c r="J506">
        <v>5</v>
      </c>
    </row>
    <row r="507" spans="1:12" x14ac:dyDescent="0.25">
      <c r="A507" t="s">
        <v>1</v>
      </c>
      <c r="E507" t="s">
        <v>115</v>
      </c>
      <c r="F507" t="str">
        <f t="shared" si="23"/>
        <v>Urbanova</v>
      </c>
      <c r="G507" t="s">
        <v>115</v>
      </c>
      <c r="J507">
        <v>5</v>
      </c>
    </row>
    <row r="508" spans="1:12" x14ac:dyDescent="0.25">
      <c r="A508" t="s">
        <v>1</v>
      </c>
      <c r="B508" t="s">
        <v>214</v>
      </c>
      <c r="E508" t="s">
        <v>115</v>
      </c>
      <c r="F508" t="str">
        <f t="shared" si="23"/>
        <v>Urbanova</v>
      </c>
      <c r="G508" t="s">
        <v>115</v>
      </c>
      <c r="J508">
        <v>5</v>
      </c>
    </row>
    <row r="509" spans="1:12" x14ac:dyDescent="0.25">
      <c r="A509" t="s">
        <v>1</v>
      </c>
      <c r="E509" t="s">
        <v>115</v>
      </c>
      <c r="F509" t="str">
        <f t="shared" si="23"/>
        <v>Urbanova</v>
      </c>
      <c r="G509" t="s">
        <v>115</v>
      </c>
      <c r="H509" t="s">
        <v>243</v>
      </c>
      <c r="J509">
        <v>5</v>
      </c>
      <c r="K509" t="s">
        <v>93</v>
      </c>
    </row>
    <row r="510" spans="1:12" x14ac:dyDescent="0.25">
      <c r="A510" t="s">
        <v>1</v>
      </c>
      <c r="B510" t="s">
        <v>248</v>
      </c>
      <c r="E510" t="s">
        <v>115</v>
      </c>
      <c r="F510" t="str">
        <f t="shared" si="23"/>
        <v>Urbanova</v>
      </c>
      <c r="G510" t="s">
        <v>115</v>
      </c>
      <c r="J510">
        <v>5</v>
      </c>
    </row>
    <row r="511" spans="1:12" x14ac:dyDescent="0.25">
      <c r="A511" t="s">
        <v>1</v>
      </c>
      <c r="E511" t="s">
        <v>115</v>
      </c>
      <c r="F511" t="str">
        <f t="shared" si="23"/>
        <v>Urbanova</v>
      </c>
      <c r="G511" t="s">
        <v>115</v>
      </c>
      <c r="J511">
        <v>5</v>
      </c>
    </row>
    <row r="512" spans="1:12" x14ac:dyDescent="0.25">
      <c r="A512" t="s">
        <v>1</v>
      </c>
      <c r="B512" t="s">
        <v>448</v>
      </c>
      <c r="E512" t="s">
        <v>115</v>
      </c>
      <c r="F512" t="str">
        <f t="shared" si="23"/>
        <v>Urbanova</v>
      </c>
      <c r="G512" t="s">
        <v>115</v>
      </c>
      <c r="J512">
        <v>5</v>
      </c>
      <c r="K512" t="s">
        <v>449</v>
      </c>
    </row>
    <row r="513" spans="1:11" x14ac:dyDescent="0.25">
      <c r="A513" t="s">
        <v>1</v>
      </c>
      <c r="B513" t="s">
        <v>466</v>
      </c>
      <c r="D513" t="s">
        <v>126</v>
      </c>
      <c r="E513" t="s">
        <v>133</v>
      </c>
      <c r="F513" t="str">
        <f t="shared" ref="F513:F518" si="24">CONCATENATE(D513," ",E513)</f>
        <v>Jardim São Dimas</v>
      </c>
      <c r="G513" t="s">
        <v>539</v>
      </c>
      <c r="J513">
        <v>5</v>
      </c>
      <c r="K513" t="s">
        <v>122</v>
      </c>
    </row>
    <row r="514" spans="1:11" x14ac:dyDescent="0.25">
      <c r="A514" t="s">
        <v>29</v>
      </c>
      <c r="B514" t="s">
        <v>375</v>
      </c>
      <c r="D514" t="s">
        <v>126</v>
      </c>
      <c r="E514" t="s">
        <v>245</v>
      </c>
      <c r="F514" t="str">
        <f t="shared" si="24"/>
        <v>Jardim Aquarius</v>
      </c>
      <c r="G514" t="s">
        <v>517</v>
      </c>
      <c r="J514">
        <v>5</v>
      </c>
    </row>
    <row r="515" spans="1:11" x14ac:dyDescent="0.25">
      <c r="A515" t="s">
        <v>29</v>
      </c>
      <c r="D515" t="s">
        <v>126</v>
      </c>
      <c r="E515" t="s">
        <v>129</v>
      </c>
      <c r="F515" t="str">
        <f t="shared" si="24"/>
        <v>Jardim Esplanada</v>
      </c>
      <c r="G515" t="s">
        <v>523</v>
      </c>
      <c r="J515">
        <v>5</v>
      </c>
    </row>
    <row r="516" spans="1:11" x14ac:dyDescent="0.25">
      <c r="A516" t="s">
        <v>29</v>
      </c>
      <c r="D516" t="s">
        <v>126</v>
      </c>
      <c r="E516" t="s">
        <v>133</v>
      </c>
      <c r="F516" t="str">
        <f t="shared" si="24"/>
        <v>Jardim São Dimas</v>
      </c>
      <c r="G516" t="s">
        <v>539</v>
      </c>
      <c r="J516">
        <v>5</v>
      </c>
    </row>
    <row r="517" spans="1:11" x14ac:dyDescent="0.25">
      <c r="A517" t="s">
        <v>29</v>
      </c>
      <c r="D517" t="s">
        <v>238</v>
      </c>
      <c r="E517" t="s">
        <v>338</v>
      </c>
      <c r="F517" t="str">
        <f t="shared" si="24"/>
        <v>Residencial Galo Branco</v>
      </c>
      <c r="G517" t="s">
        <v>555</v>
      </c>
      <c r="J517">
        <v>5</v>
      </c>
    </row>
    <row r="518" spans="1:11" x14ac:dyDescent="0.25">
      <c r="A518" t="s">
        <v>29</v>
      </c>
      <c r="B518" t="s">
        <v>87</v>
      </c>
      <c r="D518" t="s">
        <v>127</v>
      </c>
      <c r="E518" t="s">
        <v>141</v>
      </c>
      <c r="F518" t="str">
        <f t="shared" si="24"/>
        <v>Vila Ema</v>
      </c>
      <c r="G518" t="s">
        <v>562</v>
      </c>
      <c r="J518">
        <v>5</v>
      </c>
      <c r="K518" t="s">
        <v>241</v>
      </c>
    </row>
    <row r="519" spans="1:11" x14ac:dyDescent="0.25">
      <c r="A519" t="s">
        <v>29</v>
      </c>
      <c r="E519" t="s">
        <v>36</v>
      </c>
      <c r="F519" t="str">
        <f t="shared" ref="F519:F563" si="25">E519</f>
        <v>Bairro</v>
      </c>
      <c r="G519" t="s">
        <v>36</v>
      </c>
      <c r="J519">
        <v>5</v>
      </c>
    </row>
    <row r="520" spans="1:11" x14ac:dyDescent="0.25">
      <c r="A520" t="s">
        <v>29</v>
      </c>
      <c r="E520" t="s">
        <v>36</v>
      </c>
      <c r="F520" t="str">
        <f t="shared" si="25"/>
        <v>Bairro</v>
      </c>
      <c r="G520" t="s">
        <v>36</v>
      </c>
      <c r="J520">
        <v>5</v>
      </c>
    </row>
    <row r="521" spans="1:11" x14ac:dyDescent="0.25">
      <c r="A521" t="s">
        <v>29</v>
      </c>
      <c r="E521" t="s">
        <v>36</v>
      </c>
      <c r="F521" t="str">
        <f t="shared" si="25"/>
        <v>Bairro</v>
      </c>
      <c r="G521" t="s">
        <v>36</v>
      </c>
      <c r="J521">
        <v>5</v>
      </c>
    </row>
    <row r="522" spans="1:11" x14ac:dyDescent="0.25">
      <c r="A522" t="s">
        <v>29</v>
      </c>
      <c r="E522" t="s">
        <v>36</v>
      </c>
      <c r="F522" t="str">
        <f t="shared" si="25"/>
        <v>Bairro</v>
      </c>
      <c r="G522" t="s">
        <v>36</v>
      </c>
      <c r="J522">
        <v>5</v>
      </c>
    </row>
    <row r="523" spans="1:11" x14ac:dyDescent="0.25">
      <c r="A523" t="s">
        <v>29</v>
      </c>
      <c r="E523" t="s">
        <v>36</v>
      </c>
      <c r="F523" t="str">
        <f t="shared" si="25"/>
        <v>Bairro</v>
      </c>
      <c r="G523" t="s">
        <v>36</v>
      </c>
      <c r="J523">
        <v>5</v>
      </c>
    </row>
    <row r="524" spans="1:11" x14ac:dyDescent="0.25">
      <c r="A524" t="s">
        <v>29</v>
      </c>
      <c r="E524" t="s">
        <v>36</v>
      </c>
      <c r="F524" t="str">
        <f t="shared" si="25"/>
        <v>Bairro</v>
      </c>
      <c r="G524" t="s">
        <v>36</v>
      </c>
      <c r="J524">
        <v>5</v>
      </c>
    </row>
    <row r="525" spans="1:11" x14ac:dyDescent="0.25">
      <c r="A525" t="s">
        <v>29</v>
      </c>
      <c r="E525" t="s">
        <v>36</v>
      </c>
      <c r="F525" t="str">
        <f t="shared" si="25"/>
        <v>Bairro</v>
      </c>
      <c r="G525" t="s">
        <v>36</v>
      </c>
      <c r="J525">
        <v>5</v>
      </c>
    </row>
    <row r="526" spans="1:11" x14ac:dyDescent="0.25">
      <c r="A526" t="s">
        <v>29</v>
      </c>
      <c r="E526" t="s">
        <v>36</v>
      </c>
      <c r="F526" t="str">
        <f t="shared" si="25"/>
        <v>Bairro</v>
      </c>
      <c r="G526" t="s">
        <v>36</v>
      </c>
      <c r="J526">
        <v>5</v>
      </c>
    </row>
    <row r="527" spans="1:11" x14ac:dyDescent="0.25">
      <c r="A527" t="s">
        <v>29</v>
      </c>
      <c r="E527" t="s">
        <v>36</v>
      </c>
      <c r="F527" t="str">
        <f t="shared" si="25"/>
        <v>Bairro</v>
      </c>
      <c r="G527" t="s">
        <v>36</v>
      </c>
      <c r="H527" t="s">
        <v>55</v>
      </c>
      <c r="J527">
        <v>5</v>
      </c>
      <c r="K527" t="s">
        <v>76</v>
      </c>
    </row>
    <row r="528" spans="1:11" x14ac:dyDescent="0.25">
      <c r="A528" t="s">
        <v>29</v>
      </c>
      <c r="E528" t="s">
        <v>36</v>
      </c>
      <c r="F528" t="str">
        <f t="shared" si="25"/>
        <v>Bairro</v>
      </c>
      <c r="G528" t="s">
        <v>36</v>
      </c>
      <c r="J528">
        <v>5</v>
      </c>
    </row>
    <row r="529" spans="1:11" x14ac:dyDescent="0.25">
      <c r="A529" t="s">
        <v>29</v>
      </c>
      <c r="E529" t="s">
        <v>36</v>
      </c>
      <c r="F529" t="str">
        <f t="shared" si="25"/>
        <v>Bairro</v>
      </c>
      <c r="G529" t="s">
        <v>36</v>
      </c>
      <c r="J529">
        <v>5</v>
      </c>
    </row>
    <row r="530" spans="1:11" x14ac:dyDescent="0.25">
      <c r="A530" t="s">
        <v>29</v>
      </c>
      <c r="E530" t="s">
        <v>36</v>
      </c>
      <c r="F530" t="str">
        <f t="shared" si="25"/>
        <v>Bairro</v>
      </c>
      <c r="G530" t="s">
        <v>36</v>
      </c>
      <c r="J530">
        <v>5</v>
      </c>
      <c r="K530" t="s">
        <v>93</v>
      </c>
    </row>
    <row r="531" spans="1:11" x14ac:dyDescent="0.25">
      <c r="A531" t="s">
        <v>29</v>
      </c>
      <c r="E531" t="s">
        <v>36</v>
      </c>
      <c r="F531" t="str">
        <f t="shared" si="25"/>
        <v>Bairro</v>
      </c>
      <c r="G531" t="s">
        <v>36</v>
      </c>
      <c r="J531">
        <v>5</v>
      </c>
    </row>
    <row r="532" spans="1:11" x14ac:dyDescent="0.25">
      <c r="A532" t="s">
        <v>29</v>
      </c>
      <c r="E532" t="s">
        <v>36</v>
      </c>
      <c r="F532" t="str">
        <f t="shared" si="25"/>
        <v>Bairro</v>
      </c>
      <c r="G532" t="s">
        <v>36</v>
      </c>
      <c r="J532">
        <v>5</v>
      </c>
      <c r="K532" t="s">
        <v>94</v>
      </c>
    </row>
    <row r="533" spans="1:11" x14ac:dyDescent="0.25">
      <c r="A533" t="s">
        <v>29</v>
      </c>
      <c r="E533" t="s">
        <v>36</v>
      </c>
      <c r="F533" t="str">
        <f t="shared" si="25"/>
        <v>Bairro</v>
      </c>
      <c r="G533" t="s">
        <v>36</v>
      </c>
      <c r="J533">
        <v>5</v>
      </c>
    </row>
    <row r="534" spans="1:11" x14ac:dyDescent="0.25">
      <c r="A534" t="s">
        <v>29</v>
      </c>
      <c r="E534" t="s">
        <v>36</v>
      </c>
      <c r="F534" t="str">
        <f t="shared" si="25"/>
        <v>Bairro</v>
      </c>
      <c r="G534" t="s">
        <v>36</v>
      </c>
      <c r="J534">
        <v>5</v>
      </c>
    </row>
    <row r="535" spans="1:11" x14ac:dyDescent="0.25">
      <c r="A535" t="s">
        <v>29</v>
      </c>
      <c r="E535" t="s">
        <v>36</v>
      </c>
      <c r="F535" t="str">
        <f t="shared" si="25"/>
        <v>Bairro</v>
      </c>
      <c r="G535" t="s">
        <v>36</v>
      </c>
      <c r="J535">
        <v>5</v>
      </c>
      <c r="K535" t="s">
        <v>96</v>
      </c>
    </row>
    <row r="536" spans="1:11" x14ac:dyDescent="0.25">
      <c r="A536" t="s">
        <v>29</v>
      </c>
      <c r="E536" t="s">
        <v>36</v>
      </c>
      <c r="F536" t="str">
        <f t="shared" si="25"/>
        <v>Bairro</v>
      </c>
      <c r="G536" t="s">
        <v>36</v>
      </c>
      <c r="J536">
        <v>5</v>
      </c>
    </row>
    <row r="537" spans="1:11" x14ac:dyDescent="0.25">
      <c r="A537" t="s">
        <v>29</v>
      </c>
      <c r="E537" t="s">
        <v>36</v>
      </c>
      <c r="F537" t="str">
        <f t="shared" si="25"/>
        <v>Bairro</v>
      </c>
      <c r="G537" t="s">
        <v>36</v>
      </c>
      <c r="J537">
        <v>5</v>
      </c>
    </row>
    <row r="538" spans="1:11" x14ac:dyDescent="0.25">
      <c r="A538" t="s">
        <v>29</v>
      </c>
      <c r="E538" t="s">
        <v>36</v>
      </c>
      <c r="F538" t="str">
        <f t="shared" si="25"/>
        <v>Bairro</v>
      </c>
      <c r="G538" t="s">
        <v>36</v>
      </c>
      <c r="J538">
        <v>5</v>
      </c>
    </row>
    <row r="539" spans="1:11" x14ac:dyDescent="0.25">
      <c r="A539" t="s">
        <v>29</v>
      </c>
      <c r="E539" t="s">
        <v>36</v>
      </c>
      <c r="F539" t="str">
        <f t="shared" si="25"/>
        <v>Bairro</v>
      </c>
      <c r="G539" t="s">
        <v>36</v>
      </c>
      <c r="J539">
        <v>5</v>
      </c>
    </row>
    <row r="540" spans="1:11" x14ac:dyDescent="0.25">
      <c r="A540" t="s">
        <v>29</v>
      </c>
      <c r="E540" t="s">
        <v>36</v>
      </c>
      <c r="F540" t="str">
        <f t="shared" si="25"/>
        <v>Bairro</v>
      </c>
      <c r="G540" t="s">
        <v>36</v>
      </c>
      <c r="J540">
        <v>5</v>
      </c>
      <c r="K540" t="s">
        <v>84</v>
      </c>
    </row>
    <row r="541" spans="1:11" x14ac:dyDescent="0.25">
      <c r="A541" t="s">
        <v>29</v>
      </c>
      <c r="E541" t="s">
        <v>36</v>
      </c>
      <c r="F541" t="str">
        <f t="shared" si="25"/>
        <v>Bairro</v>
      </c>
      <c r="G541" t="s">
        <v>36</v>
      </c>
      <c r="J541">
        <v>5</v>
      </c>
    </row>
    <row r="542" spans="1:11" x14ac:dyDescent="0.25">
      <c r="A542" t="s">
        <v>29</v>
      </c>
      <c r="E542" t="s">
        <v>36</v>
      </c>
      <c r="F542" t="str">
        <f t="shared" si="25"/>
        <v>Bairro</v>
      </c>
      <c r="G542" t="s">
        <v>36</v>
      </c>
      <c r="J542">
        <v>5</v>
      </c>
    </row>
    <row r="543" spans="1:11" x14ac:dyDescent="0.25">
      <c r="A543" t="s">
        <v>29</v>
      </c>
      <c r="E543" t="s">
        <v>36</v>
      </c>
      <c r="F543" t="str">
        <f t="shared" si="25"/>
        <v>Bairro</v>
      </c>
      <c r="G543" t="s">
        <v>36</v>
      </c>
      <c r="J543">
        <v>5</v>
      </c>
    </row>
    <row r="544" spans="1:11" x14ac:dyDescent="0.25">
      <c r="A544" t="s">
        <v>29</v>
      </c>
      <c r="E544" t="s">
        <v>36</v>
      </c>
      <c r="F544" t="str">
        <f t="shared" si="25"/>
        <v>Bairro</v>
      </c>
      <c r="G544" t="s">
        <v>36</v>
      </c>
      <c r="J544">
        <v>5</v>
      </c>
    </row>
    <row r="545" spans="1:11" x14ac:dyDescent="0.25">
      <c r="A545" t="s">
        <v>29</v>
      </c>
      <c r="E545" t="s">
        <v>36</v>
      </c>
      <c r="F545" t="str">
        <f t="shared" si="25"/>
        <v>Bairro</v>
      </c>
      <c r="G545" t="s">
        <v>36</v>
      </c>
      <c r="J545">
        <v>5</v>
      </c>
    </row>
    <row r="546" spans="1:11" x14ac:dyDescent="0.25">
      <c r="A546" t="s">
        <v>29</v>
      </c>
      <c r="E546" t="s">
        <v>36</v>
      </c>
      <c r="F546" t="str">
        <f t="shared" si="25"/>
        <v>Bairro</v>
      </c>
      <c r="G546" t="s">
        <v>36</v>
      </c>
      <c r="J546">
        <v>5</v>
      </c>
    </row>
    <row r="547" spans="1:11" x14ac:dyDescent="0.25">
      <c r="A547" t="s">
        <v>29</v>
      </c>
      <c r="E547" t="s">
        <v>36</v>
      </c>
      <c r="F547" t="str">
        <f t="shared" si="25"/>
        <v>Bairro</v>
      </c>
      <c r="G547" t="s">
        <v>36</v>
      </c>
      <c r="J547">
        <v>5</v>
      </c>
      <c r="K547" t="s">
        <v>111</v>
      </c>
    </row>
    <row r="548" spans="1:11" x14ac:dyDescent="0.25">
      <c r="A548" t="s">
        <v>29</v>
      </c>
      <c r="E548" t="s">
        <v>36</v>
      </c>
      <c r="F548" t="str">
        <f t="shared" si="25"/>
        <v>Bairro</v>
      </c>
      <c r="G548" t="s">
        <v>36</v>
      </c>
      <c r="J548">
        <v>5</v>
      </c>
    </row>
    <row r="549" spans="1:11" x14ac:dyDescent="0.25">
      <c r="A549" t="s">
        <v>29</v>
      </c>
      <c r="E549" t="s">
        <v>36</v>
      </c>
      <c r="F549" t="str">
        <f t="shared" si="25"/>
        <v>Bairro</v>
      </c>
      <c r="G549" t="s">
        <v>36</v>
      </c>
      <c r="J549">
        <v>5</v>
      </c>
    </row>
    <row r="550" spans="1:11" x14ac:dyDescent="0.25">
      <c r="A550" t="s">
        <v>29</v>
      </c>
      <c r="E550" t="s">
        <v>36</v>
      </c>
      <c r="F550" t="str">
        <f t="shared" si="25"/>
        <v>Bairro</v>
      </c>
      <c r="G550" t="s">
        <v>36</v>
      </c>
      <c r="J550">
        <v>5</v>
      </c>
    </row>
    <row r="551" spans="1:11" x14ac:dyDescent="0.25">
      <c r="A551" t="s">
        <v>29</v>
      </c>
      <c r="E551" t="s">
        <v>36</v>
      </c>
      <c r="F551" t="str">
        <f t="shared" si="25"/>
        <v>Bairro</v>
      </c>
      <c r="G551" t="s">
        <v>36</v>
      </c>
      <c r="J551">
        <v>5</v>
      </c>
      <c r="K551" t="s">
        <v>113</v>
      </c>
    </row>
    <row r="552" spans="1:11" x14ac:dyDescent="0.25">
      <c r="A552" t="s">
        <v>29</v>
      </c>
      <c r="E552" t="s">
        <v>36</v>
      </c>
      <c r="F552" t="str">
        <f t="shared" si="25"/>
        <v>Bairro</v>
      </c>
      <c r="G552" t="s">
        <v>36</v>
      </c>
      <c r="J552">
        <v>5</v>
      </c>
    </row>
    <row r="553" spans="1:11" x14ac:dyDescent="0.25">
      <c r="A553" t="s">
        <v>29</v>
      </c>
      <c r="E553" t="s">
        <v>36</v>
      </c>
      <c r="F553" t="str">
        <f t="shared" si="25"/>
        <v>Bairro</v>
      </c>
      <c r="G553" t="s">
        <v>36</v>
      </c>
      <c r="J553">
        <v>5</v>
      </c>
    </row>
    <row r="554" spans="1:11" x14ac:dyDescent="0.25">
      <c r="A554" t="s">
        <v>29</v>
      </c>
      <c r="E554" t="s">
        <v>36</v>
      </c>
      <c r="F554" t="str">
        <f t="shared" si="25"/>
        <v>Bairro</v>
      </c>
      <c r="G554" t="s">
        <v>36</v>
      </c>
      <c r="J554">
        <v>5</v>
      </c>
    </row>
    <row r="555" spans="1:11" x14ac:dyDescent="0.25">
      <c r="A555" t="s">
        <v>29</v>
      </c>
      <c r="E555" t="s">
        <v>36</v>
      </c>
      <c r="F555" t="str">
        <f t="shared" si="25"/>
        <v>Bairro</v>
      </c>
      <c r="G555" t="s">
        <v>36</v>
      </c>
      <c r="J555">
        <v>5</v>
      </c>
    </row>
    <row r="556" spans="1:11" x14ac:dyDescent="0.25">
      <c r="A556" t="s">
        <v>29</v>
      </c>
      <c r="E556" t="s">
        <v>123</v>
      </c>
      <c r="F556" t="str">
        <f t="shared" si="25"/>
        <v>Cidade Morumbi</v>
      </c>
      <c r="G556" t="s">
        <v>123</v>
      </c>
      <c r="H556" t="s">
        <v>124</v>
      </c>
      <c r="J556">
        <v>5</v>
      </c>
    </row>
    <row r="557" spans="1:11" x14ac:dyDescent="0.25">
      <c r="A557" t="s">
        <v>29</v>
      </c>
      <c r="E557" t="s">
        <v>0</v>
      </c>
      <c r="F557" t="str">
        <f t="shared" si="25"/>
        <v>Cidade Vizinha</v>
      </c>
      <c r="G557" t="s">
        <v>0</v>
      </c>
      <c r="J557">
        <v>5</v>
      </c>
      <c r="K557" s="3"/>
    </row>
    <row r="558" spans="1:11" x14ac:dyDescent="0.25">
      <c r="A558" t="s">
        <v>29</v>
      </c>
      <c r="E558" t="s">
        <v>0</v>
      </c>
      <c r="F558" t="str">
        <f t="shared" si="25"/>
        <v>Cidade Vizinha</v>
      </c>
      <c r="G558" t="s">
        <v>0</v>
      </c>
      <c r="J558">
        <v>5</v>
      </c>
    </row>
    <row r="559" spans="1:11" x14ac:dyDescent="0.25">
      <c r="A559" t="s">
        <v>29</v>
      </c>
      <c r="E559" t="s">
        <v>0</v>
      </c>
      <c r="F559" t="str">
        <f t="shared" si="25"/>
        <v>Cidade Vizinha</v>
      </c>
      <c r="G559" t="s">
        <v>0</v>
      </c>
      <c r="J559">
        <v>5</v>
      </c>
      <c r="K559" t="s">
        <v>33</v>
      </c>
    </row>
    <row r="560" spans="1:11" x14ac:dyDescent="0.25">
      <c r="A560" t="s">
        <v>29</v>
      </c>
      <c r="E560" t="s">
        <v>0</v>
      </c>
      <c r="F560" t="str">
        <f t="shared" si="25"/>
        <v>Cidade Vizinha</v>
      </c>
      <c r="G560" t="s">
        <v>0</v>
      </c>
      <c r="J560">
        <v>5</v>
      </c>
    </row>
    <row r="561" spans="1:11" x14ac:dyDescent="0.25">
      <c r="A561" t="s">
        <v>29</v>
      </c>
      <c r="E561" t="s">
        <v>148</v>
      </c>
      <c r="F561" t="str">
        <f t="shared" si="25"/>
        <v>Jacareí</v>
      </c>
      <c r="G561" t="s">
        <v>148</v>
      </c>
      <c r="J561">
        <v>5</v>
      </c>
    </row>
    <row r="562" spans="1:11" x14ac:dyDescent="0.25">
      <c r="A562" t="s">
        <v>29</v>
      </c>
      <c r="E562" t="s">
        <v>148</v>
      </c>
      <c r="F562" t="str">
        <f t="shared" si="25"/>
        <v>Jacareí</v>
      </c>
      <c r="G562" t="s">
        <v>148</v>
      </c>
      <c r="J562">
        <v>5</v>
      </c>
    </row>
    <row r="563" spans="1:11" x14ac:dyDescent="0.25">
      <c r="A563" t="s">
        <v>29</v>
      </c>
      <c r="E563" t="s">
        <v>115</v>
      </c>
      <c r="F563" t="str">
        <f t="shared" si="25"/>
        <v>Urbanova</v>
      </c>
      <c r="G563" t="s">
        <v>115</v>
      </c>
      <c r="J563">
        <v>5</v>
      </c>
    </row>
    <row r="564" spans="1:11" x14ac:dyDescent="0.25">
      <c r="A564" t="s">
        <v>285</v>
      </c>
      <c r="D564" t="s">
        <v>126</v>
      </c>
      <c r="E564" t="s">
        <v>179</v>
      </c>
      <c r="F564" t="str">
        <f>CONCATENATE(D564," ",E564)</f>
        <v>Jardim Oriente</v>
      </c>
      <c r="G564" t="s">
        <v>530</v>
      </c>
      <c r="J564">
        <v>5</v>
      </c>
    </row>
    <row r="565" spans="1:11" x14ac:dyDescent="0.25">
      <c r="A565" t="s">
        <v>286</v>
      </c>
      <c r="B565" t="s">
        <v>287</v>
      </c>
      <c r="E565" t="s">
        <v>148</v>
      </c>
      <c r="F565" t="str">
        <f>E565</f>
        <v>Jacareí</v>
      </c>
      <c r="G565" t="s">
        <v>148</v>
      </c>
      <c r="J565">
        <v>5</v>
      </c>
      <c r="K565" t="s">
        <v>221</v>
      </c>
    </row>
    <row r="566" spans="1:11" x14ac:dyDescent="0.25">
      <c r="A566" t="s">
        <v>114</v>
      </c>
      <c r="D566" t="s">
        <v>126</v>
      </c>
      <c r="E566" t="s">
        <v>357</v>
      </c>
      <c r="F566" t="str">
        <f>CONCATENATE(D566," ",E566)</f>
        <v>Jardim São Judas Tadeu</v>
      </c>
      <c r="G566" t="s">
        <v>541</v>
      </c>
      <c r="J566">
        <v>5</v>
      </c>
    </row>
    <row r="567" spans="1:11" x14ac:dyDescent="0.25">
      <c r="A567" t="s">
        <v>114</v>
      </c>
      <c r="D567" t="s">
        <v>126</v>
      </c>
      <c r="E567" t="s">
        <v>132</v>
      </c>
      <c r="F567" t="str">
        <f>CONCATENATE(D567," ",E567)</f>
        <v>Jardim Satélite</v>
      </c>
      <c r="G567" t="s">
        <v>542</v>
      </c>
      <c r="J567">
        <v>5</v>
      </c>
    </row>
    <row r="568" spans="1:11" x14ac:dyDescent="0.25">
      <c r="A568" t="s">
        <v>114</v>
      </c>
      <c r="D568" t="s">
        <v>126</v>
      </c>
      <c r="E568" t="s">
        <v>132</v>
      </c>
      <c r="F568" t="str">
        <f>CONCATENATE(D568," ",E568)</f>
        <v>Jardim Satélite</v>
      </c>
      <c r="G568" t="s">
        <v>542</v>
      </c>
      <c r="J568">
        <v>5</v>
      </c>
      <c r="K568" t="s">
        <v>393</v>
      </c>
    </row>
    <row r="569" spans="1:11" x14ac:dyDescent="0.25">
      <c r="A569" t="s">
        <v>114</v>
      </c>
      <c r="E569" t="s">
        <v>36</v>
      </c>
      <c r="F569" t="str">
        <f>E569</f>
        <v>Bairro</v>
      </c>
      <c r="G569" t="s">
        <v>36</v>
      </c>
      <c r="J569">
        <v>5</v>
      </c>
    </row>
    <row r="570" spans="1:11" x14ac:dyDescent="0.25">
      <c r="A570" t="s">
        <v>114</v>
      </c>
      <c r="E570" t="s">
        <v>303</v>
      </c>
      <c r="F570" t="str">
        <f>E570</f>
        <v>Caçapava</v>
      </c>
      <c r="G570" t="s">
        <v>303</v>
      </c>
      <c r="J570">
        <v>5</v>
      </c>
    </row>
    <row r="571" spans="1:11" x14ac:dyDescent="0.25">
      <c r="A571" t="s">
        <v>114</v>
      </c>
      <c r="E571" t="s">
        <v>220</v>
      </c>
      <c r="F571" t="str">
        <f>E571</f>
        <v>Floradas de São José</v>
      </c>
      <c r="G571" t="s">
        <v>220</v>
      </c>
      <c r="J571">
        <v>5</v>
      </c>
    </row>
    <row r="572" spans="1:11" x14ac:dyDescent="0.25">
      <c r="A572" t="s">
        <v>114</v>
      </c>
      <c r="E572" t="s">
        <v>220</v>
      </c>
      <c r="F572" t="str">
        <f>E572</f>
        <v>Floradas de São José</v>
      </c>
      <c r="G572" t="s">
        <v>220</v>
      </c>
      <c r="J572">
        <v>5</v>
      </c>
    </row>
    <row r="573" spans="1:11" x14ac:dyDescent="0.25">
      <c r="A573" t="s">
        <v>403</v>
      </c>
      <c r="E573" t="s">
        <v>211</v>
      </c>
      <c r="F573" t="str">
        <f>E573</f>
        <v>Guarulhos</v>
      </c>
      <c r="G573" t="s">
        <v>211</v>
      </c>
      <c r="J573">
        <v>5</v>
      </c>
      <c r="K573" t="s">
        <v>76</v>
      </c>
    </row>
    <row r="574" spans="1:11" x14ac:dyDescent="0.25">
      <c r="A574" t="s">
        <v>499</v>
      </c>
      <c r="D574" t="s">
        <v>126</v>
      </c>
      <c r="E574" t="s">
        <v>132</v>
      </c>
      <c r="F574" t="str">
        <f>CONCATENATE(D574," ",E574)</f>
        <v>Jardim Satélite</v>
      </c>
      <c r="G574" t="s">
        <v>542</v>
      </c>
      <c r="J574" s="13">
        <v>5</v>
      </c>
      <c r="K574" t="s">
        <v>500</v>
      </c>
    </row>
    <row r="575" spans="1:11" x14ac:dyDescent="0.25">
      <c r="A575" t="s">
        <v>34</v>
      </c>
      <c r="D575" t="s">
        <v>126</v>
      </c>
      <c r="E575" t="s">
        <v>245</v>
      </c>
      <c r="F575" t="str">
        <f>CONCATENATE(D575," ",E575)</f>
        <v>Jardim Aquarius</v>
      </c>
      <c r="G575" t="s">
        <v>517</v>
      </c>
      <c r="H575" t="s">
        <v>358</v>
      </c>
      <c r="J575">
        <v>5</v>
      </c>
    </row>
    <row r="576" spans="1:11" x14ac:dyDescent="0.25">
      <c r="A576" t="s">
        <v>34</v>
      </c>
      <c r="B576" t="s">
        <v>376</v>
      </c>
      <c r="D576" t="s">
        <v>126</v>
      </c>
      <c r="E576" t="s">
        <v>245</v>
      </c>
      <c r="F576" t="str">
        <f>CONCATENATE(D576," ",E576)</f>
        <v>Jardim Aquarius</v>
      </c>
      <c r="G576" t="s">
        <v>517</v>
      </c>
      <c r="H576" t="s">
        <v>377</v>
      </c>
      <c r="J576">
        <v>5</v>
      </c>
    </row>
    <row r="577" spans="1:11" x14ac:dyDescent="0.25">
      <c r="A577" t="s">
        <v>34</v>
      </c>
      <c r="E577" t="s">
        <v>36</v>
      </c>
      <c r="F577" t="str">
        <f t="shared" ref="F577:F592" si="26">E577</f>
        <v>Bairro</v>
      </c>
      <c r="G577" t="s">
        <v>36</v>
      </c>
      <c r="J577">
        <v>5</v>
      </c>
      <c r="K577" t="s">
        <v>38</v>
      </c>
    </row>
    <row r="578" spans="1:11" x14ac:dyDescent="0.25">
      <c r="A578" t="s">
        <v>34</v>
      </c>
      <c r="E578" t="s">
        <v>36</v>
      </c>
      <c r="F578" t="str">
        <f t="shared" si="26"/>
        <v>Bairro</v>
      </c>
      <c r="G578" t="s">
        <v>36</v>
      </c>
      <c r="J578">
        <v>5</v>
      </c>
    </row>
    <row r="579" spans="1:11" x14ac:dyDescent="0.25">
      <c r="A579" t="s">
        <v>34</v>
      </c>
      <c r="E579" t="s">
        <v>36</v>
      </c>
      <c r="F579" t="str">
        <f t="shared" si="26"/>
        <v>Bairro</v>
      </c>
      <c r="G579" t="s">
        <v>36</v>
      </c>
      <c r="J579">
        <v>5</v>
      </c>
      <c r="K579" t="s">
        <v>40</v>
      </c>
    </row>
    <row r="580" spans="1:11" x14ac:dyDescent="0.25">
      <c r="A580" t="s">
        <v>34</v>
      </c>
      <c r="E580" t="s">
        <v>36</v>
      </c>
      <c r="F580" t="str">
        <f t="shared" si="26"/>
        <v>Bairro</v>
      </c>
      <c r="G580" t="s">
        <v>36</v>
      </c>
      <c r="J580">
        <v>5</v>
      </c>
    </row>
    <row r="581" spans="1:11" x14ac:dyDescent="0.25">
      <c r="A581" t="s">
        <v>34</v>
      </c>
      <c r="E581" t="s">
        <v>36</v>
      </c>
      <c r="F581" t="str">
        <f t="shared" si="26"/>
        <v>Bairro</v>
      </c>
      <c r="G581" t="s">
        <v>36</v>
      </c>
      <c r="J581">
        <v>5</v>
      </c>
      <c r="K581" t="s">
        <v>49</v>
      </c>
    </row>
    <row r="582" spans="1:11" x14ac:dyDescent="0.25">
      <c r="A582" t="s">
        <v>34</v>
      </c>
      <c r="E582" t="s">
        <v>36</v>
      </c>
      <c r="F582" t="str">
        <f t="shared" si="26"/>
        <v>Bairro</v>
      </c>
      <c r="G582" t="s">
        <v>36</v>
      </c>
      <c r="J582">
        <v>5</v>
      </c>
      <c r="K582" t="s">
        <v>54</v>
      </c>
    </row>
    <row r="583" spans="1:11" x14ac:dyDescent="0.25">
      <c r="A583" t="s">
        <v>34</v>
      </c>
      <c r="E583" t="s">
        <v>36</v>
      </c>
      <c r="F583" t="str">
        <f t="shared" si="26"/>
        <v>Bairro</v>
      </c>
      <c r="G583" t="s">
        <v>36</v>
      </c>
      <c r="J583">
        <v>5</v>
      </c>
      <c r="K583" t="s">
        <v>98</v>
      </c>
    </row>
    <row r="584" spans="1:11" x14ac:dyDescent="0.25">
      <c r="A584" t="s">
        <v>34</v>
      </c>
      <c r="E584" t="s">
        <v>36</v>
      </c>
      <c r="F584" t="str">
        <f t="shared" si="26"/>
        <v>Bairro</v>
      </c>
      <c r="G584" t="s">
        <v>36</v>
      </c>
      <c r="J584">
        <v>5</v>
      </c>
      <c r="K584" t="s">
        <v>104</v>
      </c>
    </row>
    <row r="585" spans="1:11" x14ac:dyDescent="0.25">
      <c r="A585" t="s">
        <v>34</v>
      </c>
      <c r="E585" t="s">
        <v>36</v>
      </c>
      <c r="F585" t="str">
        <f t="shared" si="26"/>
        <v>Bairro</v>
      </c>
      <c r="G585" t="s">
        <v>36</v>
      </c>
      <c r="J585">
        <v>5</v>
      </c>
      <c r="K585" t="s">
        <v>105</v>
      </c>
    </row>
    <row r="586" spans="1:11" x14ac:dyDescent="0.25">
      <c r="A586" t="s">
        <v>34</v>
      </c>
      <c r="E586" t="s">
        <v>36</v>
      </c>
      <c r="F586" t="str">
        <f t="shared" si="26"/>
        <v>Bairro</v>
      </c>
      <c r="G586" t="s">
        <v>36</v>
      </c>
      <c r="J586">
        <v>5</v>
      </c>
      <c r="K586" t="s">
        <v>110</v>
      </c>
    </row>
    <row r="587" spans="1:11" x14ac:dyDescent="0.25">
      <c r="A587" t="s">
        <v>34</v>
      </c>
      <c r="E587" t="s">
        <v>36</v>
      </c>
      <c r="F587" t="str">
        <f t="shared" si="26"/>
        <v>Bairro</v>
      </c>
      <c r="G587" t="s">
        <v>36</v>
      </c>
      <c r="J587">
        <v>5</v>
      </c>
    </row>
    <row r="588" spans="1:11" x14ac:dyDescent="0.25">
      <c r="A588" t="s">
        <v>34</v>
      </c>
      <c r="E588" t="s">
        <v>36</v>
      </c>
      <c r="F588" t="str">
        <f t="shared" si="26"/>
        <v>Bairro</v>
      </c>
      <c r="G588" t="s">
        <v>36</v>
      </c>
      <c r="J588">
        <v>5</v>
      </c>
    </row>
    <row r="589" spans="1:11" x14ac:dyDescent="0.25">
      <c r="A589" t="s">
        <v>34</v>
      </c>
      <c r="E589" t="s">
        <v>36</v>
      </c>
      <c r="F589" t="str">
        <f t="shared" si="26"/>
        <v>Bairro</v>
      </c>
      <c r="G589" t="s">
        <v>36</v>
      </c>
      <c r="H589" t="s">
        <v>407</v>
      </c>
      <c r="J589">
        <v>5</v>
      </c>
    </row>
    <row r="590" spans="1:11" x14ac:dyDescent="0.25">
      <c r="A590" t="s">
        <v>34</v>
      </c>
      <c r="E590" t="s">
        <v>27</v>
      </c>
      <c r="F590" t="str">
        <f t="shared" si="26"/>
        <v>Cidade</v>
      </c>
      <c r="G590" t="s">
        <v>27</v>
      </c>
      <c r="H590" t="s">
        <v>45</v>
      </c>
      <c r="J590">
        <v>5</v>
      </c>
      <c r="K590" t="s">
        <v>35</v>
      </c>
    </row>
    <row r="591" spans="1:11" x14ac:dyDescent="0.25">
      <c r="A591" t="s">
        <v>34</v>
      </c>
      <c r="E591" t="s">
        <v>0</v>
      </c>
      <c r="F591" t="str">
        <f t="shared" si="26"/>
        <v>Cidade Vizinha</v>
      </c>
      <c r="G591" t="s">
        <v>0</v>
      </c>
      <c r="J591">
        <v>5</v>
      </c>
    </row>
    <row r="592" spans="1:11" x14ac:dyDescent="0.25">
      <c r="A592" t="s">
        <v>576</v>
      </c>
      <c r="E592" t="s">
        <v>36</v>
      </c>
      <c r="F592" t="str">
        <f t="shared" si="26"/>
        <v>Bairro</v>
      </c>
      <c r="G592" t="s">
        <v>36</v>
      </c>
      <c r="J592">
        <v>5</v>
      </c>
    </row>
    <row r="593" spans="1:11" x14ac:dyDescent="0.25">
      <c r="A593" t="s">
        <v>586</v>
      </c>
      <c r="B593" t="s">
        <v>269</v>
      </c>
      <c r="D593" t="s">
        <v>126</v>
      </c>
      <c r="E593" t="s">
        <v>270</v>
      </c>
      <c r="F593" t="str">
        <f>CONCATENATE(D593," ",E593)</f>
        <v>Jardim Paraíso do Sol</v>
      </c>
      <c r="G593" t="s">
        <v>532</v>
      </c>
      <c r="J593">
        <v>5</v>
      </c>
    </row>
    <row r="594" spans="1:11" x14ac:dyDescent="0.25">
      <c r="A594" t="s">
        <v>586</v>
      </c>
      <c r="B594" t="s">
        <v>117</v>
      </c>
      <c r="E594" t="s">
        <v>24</v>
      </c>
      <c r="F594" t="str">
        <f>E594</f>
        <v>Centro</v>
      </c>
      <c r="G594" t="s">
        <v>24</v>
      </c>
      <c r="H594" t="s">
        <v>120</v>
      </c>
      <c r="J594">
        <v>5</v>
      </c>
      <c r="K594" t="s">
        <v>119</v>
      </c>
    </row>
    <row r="595" spans="1:11" x14ac:dyDescent="0.25">
      <c r="A595" t="s">
        <v>586</v>
      </c>
      <c r="B595" t="s">
        <v>249</v>
      </c>
      <c r="E595" t="s">
        <v>134</v>
      </c>
      <c r="F595" t="str">
        <f>E595</f>
        <v>Taubaté</v>
      </c>
      <c r="G595" t="s">
        <v>134</v>
      </c>
      <c r="J595">
        <v>5</v>
      </c>
    </row>
    <row r="596" spans="1:11" x14ac:dyDescent="0.25">
      <c r="A596" t="s">
        <v>237</v>
      </c>
      <c r="B596" t="s">
        <v>276</v>
      </c>
      <c r="D596" t="s">
        <v>126</v>
      </c>
      <c r="E596" t="s">
        <v>277</v>
      </c>
      <c r="F596" t="str">
        <f>CONCATENATE(D596," ",E596)</f>
        <v>Jardim Esplanada II</v>
      </c>
      <c r="G596" t="s">
        <v>524</v>
      </c>
      <c r="H596" t="s">
        <v>278</v>
      </c>
      <c r="J596">
        <v>5</v>
      </c>
    </row>
    <row r="597" spans="1:11" x14ac:dyDescent="0.25">
      <c r="A597" t="s">
        <v>237</v>
      </c>
      <c r="B597" t="s">
        <v>63</v>
      </c>
      <c r="D597" t="s">
        <v>238</v>
      </c>
      <c r="E597" t="s">
        <v>239</v>
      </c>
      <c r="F597" t="str">
        <f>CONCATENATE(D597," ",E597)</f>
        <v>Residencial União</v>
      </c>
      <c r="G597" t="s">
        <v>556</v>
      </c>
      <c r="J597">
        <v>5</v>
      </c>
    </row>
    <row r="598" spans="1:11" x14ac:dyDescent="0.25">
      <c r="A598" t="s">
        <v>237</v>
      </c>
      <c r="B598" t="s">
        <v>331</v>
      </c>
      <c r="E598" t="s">
        <v>24</v>
      </c>
      <c r="F598" t="str">
        <f>E598</f>
        <v>Centro</v>
      </c>
      <c r="G598" t="s">
        <v>24</v>
      </c>
      <c r="J598">
        <v>5</v>
      </c>
    </row>
    <row r="599" spans="1:11" x14ac:dyDescent="0.25">
      <c r="A599" t="s">
        <v>262</v>
      </c>
      <c r="D599" t="s">
        <v>126</v>
      </c>
      <c r="E599" t="s">
        <v>367</v>
      </c>
      <c r="F599" t="str">
        <f>CONCATENATE(D599," ",E599)</f>
        <v>Jardim Ismênia</v>
      </c>
      <c r="G599" t="s">
        <v>6</v>
      </c>
      <c r="H599" t="s">
        <v>368</v>
      </c>
      <c r="J599">
        <v>5</v>
      </c>
    </row>
    <row r="600" spans="1:11" x14ac:dyDescent="0.25">
      <c r="A600" t="s">
        <v>585</v>
      </c>
      <c r="B600" t="s">
        <v>446</v>
      </c>
      <c r="D600" t="s">
        <v>126</v>
      </c>
      <c r="E600" t="s">
        <v>132</v>
      </c>
      <c r="F600" t="str">
        <f>CONCATENATE(D600," ",E600)</f>
        <v>Jardim Satélite</v>
      </c>
      <c r="G600" t="s">
        <v>542</v>
      </c>
      <c r="J600">
        <v>5</v>
      </c>
    </row>
    <row r="601" spans="1:11" x14ac:dyDescent="0.25">
      <c r="A601" t="s">
        <v>585</v>
      </c>
      <c r="B601" t="s">
        <v>460</v>
      </c>
      <c r="E601" t="s">
        <v>461</v>
      </c>
      <c r="F601" t="str">
        <f>E601</f>
        <v>Palmeiras de São José</v>
      </c>
      <c r="G601" t="s">
        <v>461</v>
      </c>
      <c r="J601">
        <v>5</v>
      </c>
    </row>
    <row r="602" spans="1:11" x14ac:dyDescent="0.25">
      <c r="A602" t="s">
        <v>585</v>
      </c>
      <c r="B602" t="s">
        <v>316</v>
      </c>
      <c r="D602" t="s">
        <v>126</v>
      </c>
      <c r="E602" t="s">
        <v>384</v>
      </c>
      <c r="F602" t="str">
        <f>CONCATENATE(D602," ",E602)</f>
        <v>Jardim Altos de Santana</v>
      </c>
      <c r="G602" t="s">
        <v>512</v>
      </c>
      <c r="J602">
        <v>5</v>
      </c>
    </row>
    <row r="603" spans="1:11" x14ac:dyDescent="0.25">
      <c r="A603" t="s">
        <v>585</v>
      </c>
      <c r="B603" t="s">
        <v>187</v>
      </c>
      <c r="D603" t="s">
        <v>127</v>
      </c>
      <c r="E603" t="s">
        <v>150</v>
      </c>
      <c r="F603" t="str">
        <f>CONCATENATE(D603," ",E603)</f>
        <v>Vila Adyana</v>
      </c>
      <c r="G603" t="s">
        <v>558</v>
      </c>
      <c r="J603">
        <v>5</v>
      </c>
    </row>
    <row r="604" spans="1:11" x14ac:dyDescent="0.25">
      <c r="A604" t="s">
        <v>585</v>
      </c>
      <c r="B604" t="s">
        <v>316</v>
      </c>
      <c r="E604" t="s">
        <v>160</v>
      </c>
      <c r="F604" t="str">
        <f>E604</f>
        <v>Anel Viário</v>
      </c>
      <c r="G604" t="s">
        <v>160</v>
      </c>
      <c r="J604">
        <v>5</v>
      </c>
      <c r="K604" t="s">
        <v>317</v>
      </c>
    </row>
    <row r="605" spans="1:11" x14ac:dyDescent="0.25">
      <c r="A605" t="s">
        <v>585</v>
      </c>
      <c r="B605" t="s">
        <v>97</v>
      </c>
      <c r="E605" t="s">
        <v>36</v>
      </c>
      <c r="F605" t="str">
        <f>E605</f>
        <v>Bairro</v>
      </c>
      <c r="G605" t="s">
        <v>36</v>
      </c>
      <c r="J605">
        <v>5</v>
      </c>
    </row>
    <row r="606" spans="1:11" x14ac:dyDescent="0.25">
      <c r="A606" t="s">
        <v>180</v>
      </c>
      <c r="B606" t="s">
        <v>181</v>
      </c>
      <c r="D606" t="s">
        <v>126</v>
      </c>
      <c r="E606" t="s">
        <v>132</v>
      </c>
      <c r="F606" t="str">
        <f>CONCATENATE(D606," ",E606)</f>
        <v>Jardim Satélite</v>
      </c>
      <c r="G606" t="s">
        <v>542</v>
      </c>
      <c r="J606">
        <v>4</v>
      </c>
    </row>
    <row r="607" spans="1:11" x14ac:dyDescent="0.25">
      <c r="A607" t="s">
        <v>182</v>
      </c>
      <c r="D607" t="s">
        <v>127</v>
      </c>
      <c r="E607" t="s">
        <v>141</v>
      </c>
      <c r="F607" t="str">
        <f>CONCATENATE(D607," ",E607)</f>
        <v>Vila Ema</v>
      </c>
      <c r="G607" t="s">
        <v>562</v>
      </c>
      <c r="J607">
        <v>4</v>
      </c>
    </row>
    <row r="608" spans="1:11" x14ac:dyDescent="0.25">
      <c r="A608" t="s">
        <v>28</v>
      </c>
      <c r="D608" t="s">
        <v>126</v>
      </c>
      <c r="E608" t="s">
        <v>245</v>
      </c>
      <c r="F608" t="str">
        <f>CONCATENATE(D608," ",E608)</f>
        <v>Jardim Aquarius</v>
      </c>
      <c r="G608" t="s">
        <v>517</v>
      </c>
      <c r="J608">
        <v>4</v>
      </c>
    </row>
    <row r="609" spans="1:11" x14ac:dyDescent="0.25">
      <c r="A609" t="s">
        <v>28</v>
      </c>
      <c r="B609" t="s">
        <v>43</v>
      </c>
      <c r="E609" t="s">
        <v>36</v>
      </c>
      <c r="F609" t="str">
        <f>E609</f>
        <v>Bairro</v>
      </c>
      <c r="G609" t="s">
        <v>36</v>
      </c>
      <c r="J609">
        <v>4</v>
      </c>
    </row>
    <row r="610" spans="1:11" x14ac:dyDescent="0.25">
      <c r="A610" t="s">
        <v>51</v>
      </c>
      <c r="D610" t="s">
        <v>143</v>
      </c>
      <c r="E610" t="s">
        <v>144</v>
      </c>
      <c r="F610" t="str">
        <f>CONCATENATE(D610," ",E610)</f>
        <v>Zona Norte</v>
      </c>
      <c r="G610" t="s">
        <v>571</v>
      </c>
      <c r="J610">
        <v>4</v>
      </c>
    </row>
    <row r="611" spans="1:11" x14ac:dyDescent="0.25">
      <c r="A611" t="s">
        <v>9</v>
      </c>
      <c r="E611" t="s">
        <v>10</v>
      </c>
      <c r="F611" t="str">
        <f>E611</f>
        <v>Bosque dos Eucaliptos</v>
      </c>
      <c r="G611" t="s">
        <v>10</v>
      </c>
      <c r="J611">
        <v>4</v>
      </c>
    </row>
    <row r="612" spans="1:11" x14ac:dyDescent="0.25">
      <c r="A612" t="s">
        <v>9</v>
      </c>
      <c r="E612" t="s">
        <v>134</v>
      </c>
      <c r="F612" t="str">
        <f>E612</f>
        <v>Taubaté</v>
      </c>
      <c r="G612" t="s">
        <v>134</v>
      </c>
      <c r="J612">
        <v>4</v>
      </c>
    </row>
    <row r="613" spans="1:11" x14ac:dyDescent="0.25">
      <c r="A613" t="s">
        <v>1</v>
      </c>
      <c r="D613" t="s">
        <v>126</v>
      </c>
      <c r="E613" t="s">
        <v>133</v>
      </c>
      <c r="F613" t="str">
        <f>CONCATENATE(D613," ",E613)</f>
        <v>Jardim São Dimas</v>
      </c>
      <c r="G613" t="s">
        <v>539</v>
      </c>
      <c r="J613">
        <v>4</v>
      </c>
    </row>
    <row r="614" spans="1:11" x14ac:dyDescent="0.25">
      <c r="A614" t="s">
        <v>1</v>
      </c>
      <c r="D614" t="s">
        <v>126</v>
      </c>
      <c r="E614" t="s">
        <v>133</v>
      </c>
      <c r="F614" t="str">
        <f>CONCATENATE(D614," ",E614)</f>
        <v>Jardim São Dimas</v>
      </c>
      <c r="G614" t="s">
        <v>539</v>
      </c>
      <c r="J614">
        <v>4</v>
      </c>
    </row>
    <row r="615" spans="1:11" x14ac:dyDescent="0.25">
      <c r="A615" t="s">
        <v>1</v>
      </c>
      <c r="B615" t="s">
        <v>359</v>
      </c>
      <c r="D615" t="s">
        <v>127</v>
      </c>
      <c r="E615" t="s">
        <v>150</v>
      </c>
      <c r="F615" t="str">
        <f>CONCATENATE(D615," ",E615)</f>
        <v>Vila Adyana</v>
      </c>
      <c r="G615" t="s">
        <v>558</v>
      </c>
      <c r="J615">
        <v>4</v>
      </c>
    </row>
    <row r="616" spans="1:11" x14ac:dyDescent="0.25">
      <c r="A616" t="s">
        <v>1</v>
      </c>
      <c r="B616" t="s">
        <v>85</v>
      </c>
      <c r="E616" t="s">
        <v>36</v>
      </c>
      <c r="F616" t="str">
        <f>E616</f>
        <v>Bairro</v>
      </c>
      <c r="G616" t="s">
        <v>36</v>
      </c>
      <c r="J616">
        <v>4</v>
      </c>
    </row>
    <row r="617" spans="1:11" x14ac:dyDescent="0.25">
      <c r="A617" t="s">
        <v>29</v>
      </c>
      <c r="E617" t="s">
        <v>24</v>
      </c>
      <c r="F617" t="str">
        <f>E617</f>
        <v>Centro</v>
      </c>
      <c r="G617" t="s">
        <v>24</v>
      </c>
      <c r="J617">
        <v>4</v>
      </c>
      <c r="K617" t="s">
        <v>363</v>
      </c>
    </row>
    <row r="618" spans="1:11" x14ac:dyDescent="0.25">
      <c r="A618" t="s">
        <v>34</v>
      </c>
      <c r="E618" t="s">
        <v>36</v>
      </c>
      <c r="F618" t="str">
        <f>E618</f>
        <v>Bairro</v>
      </c>
      <c r="G618" t="s">
        <v>36</v>
      </c>
      <c r="J618">
        <v>4</v>
      </c>
    </row>
    <row r="619" spans="1:11" x14ac:dyDescent="0.25">
      <c r="A619" t="s">
        <v>102</v>
      </c>
      <c r="B619" t="s">
        <v>297</v>
      </c>
      <c r="D619" t="s">
        <v>126</v>
      </c>
      <c r="E619" t="s">
        <v>298</v>
      </c>
      <c r="F619" t="str">
        <f>CONCATENATE(D619," ",E619)</f>
        <v>Jardim Souto</v>
      </c>
      <c r="G619" t="s">
        <v>543</v>
      </c>
      <c r="J619">
        <v>3</v>
      </c>
    </row>
    <row r="620" spans="1:11" x14ac:dyDescent="0.25">
      <c r="A620" t="s">
        <v>203</v>
      </c>
      <c r="E620" t="s">
        <v>204</v>
      </c>
      <c r="F620" t="str">
        <f>E620</f>
        <v>Alto da Ponte</v>
      </c>
      <c r="G620" t="s">
        <v>204</v>
      </c>
      <c r="J620">
        <v>3</v>
      </c>
    </row>
    <row r="621" spans="1:11" x14ac:dyDescent="0.25">
      <c r="A621" t="s">
        <v>31</v>
      </c>
      <c r="E621" t="s">
        <v>36</v>
      </c>
      <c r="F621" t="str">
        <f>E621</f>
        <v>Bairro</v>
      </c>
      <c r="G621" t="s">
        <v>36</v>
      </c>
      <c r="J621">
        <v>3</v>
      </c>
    </row>
    <row r="622" spans="1:11" x14ac:dyDescent="0.25">
      <c r="A622" t="s">
        <v>31</v>
      </c>
      <c r="B622" t="s">
        <v>274</v>
      </c>
      <c r="E622" t="s">
        <v>36</v>
      </c>
      <c r="F622" t="str">
        <f>E622</f>
        <v>Bairro</v>
      </c>
      <c r="G622" t="s">
        <v>36</v>
      </c>
      <c r="J622">
        <v>3</v>
      </c>
      <c r="K622" t="s">
        <v>275</v>
      </c>
    </row>
    <row r="623" spans="1:11" x14ac:dyDescent="0.25">
      <c r="A623" t="s">
        <v>216</v>
      </c>
      <c r="D623" t="s">
        <v>126</v>
      </c>
      <c r="E623" t="s">
        <v>245</v>
      </c>
      <c r="F623" t="str">
        <f>CONCATENATE(D623," ",E623)</f>
        <v>Jardim Aquarius</v>
      </c>
      <c r="G623" t="s">
        <v>517</v>
      </c>
      <c r="J623">
        <v>3</v>
      </c>
    </row>
    <row r="624" spans="1:11" x14ac:dyDescent="0.25">
      <c r="A624" t="s">
        <v>345</v>
      </c>
      <c r="B624" t="s">
        <v>346</v>
      </c>
      <c r="D624" t="s">
        <v>126</v>
      </c>
      <c r="E624" t="s">
        <v>245</v>
      </c>
      <c r="F624" t="str">
        <f>CONCATENATE(D624," ",E624)</f>
        <v>Jardim Aquarius</v>
      </c>
      <c r="G624" t="s">
        <v>517</v>
      </c>
      <c r="J624">
        <v>3</v>
      </c>
    </row>
    <row r="625" spans="1:11" x14ac:dyDescent="0.25">
      <c r="A625" t="s">
        <v>9</v>
      </c>
      <c r="B625" t="s">
        <v>67</v>
      </c>
      <c r="E625" t="s">
        <v>36</v>
      </c>
      <c r="F625" t="str">
        <f>E625</f>
        <v>Bairro</v>
      </c>
      <c r="G625" t="s">
        <v>36</v>
      </c>
      <c r="H625" t="s">
        <v>68</v>
      </c>
      <c r="J625">
        <v>3</v>
      </c>
    </row>
    <row r="626" spans="1:11" x14ac:dyDescent="0.25">
      <c r="A626" t="s">
        <v>9</v>
      </c>
      <c r="E626" t="s">
        <v>303</v>
      </c>
      <c r="F626" t="str">
        <f>E626</f>
        <v>Caçapava</v>
      </c>
      <c r="G626" t="s">
        <v>303</v>
      </c>
      <c r="J626">
        <v>3</v>
      </c>
    </row>
    <row r="627" spans="1:11" x14ac:dyDescent="0.25">
      <c r="A627" t="s">
        <v>25</v>
      </c>
      <c r="D627" t="s">
        <v>127</v>
      </c>
      <c r="E627" t="s">
        <v>150</v>
      </c>
      <c r="F627" t="str">
        <f>CONCATENATE(D627," ",E627)</f>
        <v>Vila Adyana</v>
      </c>
      <c r="G627" t="s">
        <v>558</v>
      </c>
      <c r="H627" t="s">
        <v>201</v>
      </c>
      <c r="J627">
        <v>3</v>
      </c>
    </row>
    <row r="628" spans="1:11" x14ac:dyDescent="0.25">
      <c r="A628" t="s">
        <v>15</v>
      </c>
      <c r="E628" t="s">
        <v>24</v>
      </c>
      <c r="F628" t="str">
        <f>E628</f>
        <v>Centro</v>
      </c>
      <c r="G628" t="s">
        <v>24</v>
      </c>
      <c r="H628" t="s">
        <v>361</v>
      </c>
      <c r="J628">
        <v>3</v>
      </c>
    </row>
    <row r="629" spans="1:11" x14ac:dyDescent="0.25">
      <c r="A629" t="s">
        <v>29</v>
      </c>
      <c r="B629" t="s">
        <v>87</v>
      </c>
      <c r="D629" t="s">
        <v>126</v>
      </c>
      <c r="E629" t="s">
        <v>132</v>
      </c>
      <c r="F629" t="str">
        <f>CONCATENATE(D629," ",E629)</f>
        <v>Jardim Satélite</v>
      </c>
      <c r="G629" t="s">
        <v>542</v>
      </c>
      <c r="J629">
        <v>3</v>
      </c>
    </row>
    <row r="630" spans="1:11" x14ac:dyDescent="0.25">
      <c r="A630" t="s">
        <v>114</v>
      </c>
      <c r="D630" t="s">
        <v>127</v>
      </c>
      <c r="E630" t="s">
        <v>425</v>
      </c>
      <c r="F630" t="str">
        <f>CONCATENATE(D630," ",E630)</f>
        <v>Vila Candida</v>
      </c>
      <c r="G630" t="s">
        <v>561</v>
      </c>
      <c r="J630">
        <v>3</v>
      </c>
      <c r="K630" t="s">
        <v>426</v>
      </c>
    </row>
    <row r="631" spans="1:11" x14ac:dyDescent="0.25">
      <c r="A631" t="s">
        <v>34</v>
      </c>
      <c r="B631" t="s">
        <v>295</v>
      </c>
      <c r="D631" t="s">
        <v>126</v>
      </c>
      <c r="E631" t="s">
        <v>132</v>
      </c>
      <c r="F631" t="str">
        <f>CONCATENATE(D631," ",E631)</f>
        <v>Jardim Satélite</v>
      </c>
      <c r="G631" t="s">
        <v>542</v>
      </c>
      <c r="H631" t="s">
        <v>296</v>
      </c>
      <c r="J631">
        <v>3</v>
      </c>
    </row>
    <row r="632" spans="1:11" x14ac:dyDescent="0.25">
      <c r="A632" t="s">
        <v>34</v>
      </c>
      <c r="B632" t="s">
        <v>73</v>
      </c>
      <c r="E632" t="s">
        <v>36</v>
      </c>
      <c r="F632" t="str">
        <f>E632</f>
        <v>Bairro</v>
      </c>
      <c r="G632" t="s">
        <v>36</v>
      </c>
      <c r="H632" t="s">
        <v>72</v>
      </c>
      <c r="J632">
        <v>3</v>
      </c>
    </row>
    <row r="633" spans="1:11" x14ac:dyDescent="0.25">
      <c r="A633" t="s">
        <v>34</v>
      </c>
      <c r="B633" t="s">
        <v>77</v>
      </c>
      <c r="E633" t="s">
        <v>36</v>
      </c>
      <c r="F633" t="str">
        <f>E633</f>
        <v>Bairro</v>
      </c>
      <c r="G633" t="s">
        <v>36</v>
      </c>
      <c r="J633">
        <v>3</v>
      </c>
    </row>
    <row r="634" spans="1:11" x14ac:dyDescent="0.25">
      <c r="A634" t="s">
        <v>34</v>
      </c>
      <c r="E634" t="s">
        <v>36</v>
      </c>
      <c r="F634" t="str">
        <f>E634</f>
        <v>Bairro</v>
      </c>
      <c r="G634" t="s">
        <v>36</v>
      </c>
      <c r="J634">
        <v>3</v>
      </c>
    </row>
    <row r="635" spans="1:11" x14ac:dyDescent="0.25">
      <c r="A635" t="s">
        <v>586</v>
      </c>
      <c r="B635" t="s">
        <v>249</v>
      </c>
      <c r="D635" t="s">
        <v>126</v>
      </c>
      <c r="E635" t="s">
        <v>245</v>
      </c>
      <c r="F635" t="str">
        <f>CONCATENATE(D635," ",E635)</f>
        <v>Jardim Aquarius</v>
      </c>
      <c r="G635" t="s">
        <v>517</v>
      </c>
      <c r="H635" t="s">
        <v>250</v>
      </c>
      <c r="J635">
        <v>3</v>
      </c>
    </row>
    <row r="636" spans="1:11" x14ac:dyDescent="0.25">
      <c r="A636" t="s">
        <v>379</v>
      </c>
      <c r="B636" t="s">
        <v>190</v>
      </c>
      <c r="D636" t="s">
        <v>126</v>
      </c>
      <c r="E636" t="s">
        <v>132</v>
      </c>
      <c r="F636" t="str">
        <f>CONCATENATE(D636," ",E636)</f>
        <v>Jardim Satélite</v>
      </c>
      <c r="G636" t="s">
        <v>542</v>
      </c>
      <c r="J636">
        <v>3</v>
      </c>
      <c r="K636" t="s">
        <v>191</v>
      </c>
    </row>
    <row r="637" spans="1:11" x14ac:dyDescent="0.25">
      <c r="A637" t="s">
        <v>379</v>
      </c>
      <c r="B637" t="s">
        <v>463</v>
      </c>
      <c r="E637" t="s">
        <v>115</v>
      </c>
      <c r="F637" t="str">
        <f>E637</f>
        <v>Urbanova</v>
      </c>
      <c r="G637" t="s">
        <v>115</v>
      </c>
      <c r="J637">
        <v>3</v>
      </c>
      <c r="K637" t="s">
        <v>464</v>
      </c>
    </row>
    <row r="638" spans="1:11" x14ac:dyDescent="0.25">
      <c r="A638" t="s">
        <v>379</v>
      </c>
      <c r="B638" t="s">
        <v>400</v>
      </c>
      <c r="E638" t="s">
        <v>379</v>
      </c>
      <c r="F638" t="str">
        <f>E638</f>
        <v>Vários lugares</v>
      </c>
      <c r="G638" t="s">
        <v>379</v>
      </c>
      <c r="H638" t="s">
        <v>401</v>
      </c>
      <c r="J638">
        <v>3</v>
      </c>
    </row>
    <row r="639" spans="1:11" x14ac:dyDescent="0.25">
      <c r="A639" t="s">
        <v>31</v>
      </c>
      <c r="B639" t="s">
        <v>307</v>
      </c>
      <c r="D639" t="s">
        <v>238</v>
      </c>
      <c r="E639" t="s">
        <v>308</v>
      </c>
      <c r="F639" t="str">
        <f>CONCATENATE(D639," ",E639)</f>
        <v>Residencial Vista Linda</v>
      </c>
      <c r="G639" t="s">
        <v>557</v>
      </c>
      <c r="J639">
        <v>2</v>
      </c>
    </row>
    <row r="640" spans="1:11" x14ac:dyDescent="0.25">
      <c r="A640" t="s">
        <v>397</v>
      </c>
      <c r="D640" t="s">
        <v>126</v>
      </c>
      <c r="E640" t="s">
        <v>327</v>
      </c>
      <c r="F640" t="str">
        <f>CONCATENATE(D640," ",E640)</f>
        <v>Jardim das Indústrias</v>
      </c>
      <c r="G640" t="s">
        <v>522</v>
      </c>
      <c r="J640">
        <v>2</v>
      </c>
    </row>
    <row r="641" spans="1:11" x14ac:dyDescent="0.25">
      <c r="A641" t="s">
        <v>28</v>
      </c>
      <c r="E641" t="s">
        <v>148</v>
      </c>
      <c r="F641" t="str">
        <f>E641</f>
        <v>Jacareí</v>
      </c>
      <c r="G641" t="s">
        <v>148</v>
      </c>
      <c r="J641">
        <v>2</v>
      </c>
    </row>
    <row r="642" spans="1:11" x14ac:dyDescent="0.25">
      <c r="A642" t="s">
        <v>51</v>
      </c>
      <c r="E642" t="s">
        <v>36</v>
      </c>
      <c r="F642" t="str">
        <f>E642</f>
        <v>Bairro</v>
      </c>
      <c r="G642" t="s">
        <v>36</v>
      </c>
      <c r="J642">
        <v>2</v>
      </c>
    </row>
    <row r="643" spans="1:11" x14ac:dyDescent="0.25">
      <c r="A643" t="s">
        <v>51</v>
      </c>
      <c r="E643" t="s">
        <v>24</v>
      </c>
      <c r="F643" t="str">
        <f>E643</f>
        <v>Centro</v>
      </c>
      <c r="G643" t="s">
        <v>24</v>
      </c>
      <c r="J643">
        <v>2</v>
      </c>
    </row>
    <row r="644" spans="1:11" x14ac:dyDescent="0.25">
      <c r="A644" t="s">
        <v>37</v>
      </c>
      <c r="E644" t="s">
        <v>123</v>
      </c>
      <c r="F644" t="str">
        <f>E644</f>
        <v>Cidade Morumbi</v>
      </c>
      <c r="G644" t="s">
        <v>123</v>
      </c>
      <c r="J644">
        <v>2</v>
      </c>
    </row>
    <row r="645" spans="1:11" x14ac:dyDescent="0.25">
      <c r="A645" t="s">
        <v>25</v>
      </c>
      <c r="D645" t="s">
        <v>126</v>
      </c>
      <c r="E645" t="s">
        <v>299</v>
      </c>
      <c r="F645" t="str">
        <f>CONCATENATE(D645," ",E645)</f>
        <v>Jardim da Granja</v>
      </c>
      <c r="G645" t="s">
        <v>520</v>
      </c>
      <c r="J645">
        <v>2</v>
      </c>
    </row>
    <row r="646" spans="1:11" x14ac:dyDescent="0.25">
      <c r="A646" t="s">
        <v>1</v>
      </c>
      <c r="D646" t="s">
        <v>126</v>
      </c>
      <c r="E646" t="s">
        <v>327</v>
      </c>
      <c r="F646" t="str">
        <f>CONCATENATE(D646," ",E646)</f>
        <v>Jardim das Indústrias</v>
      </c>
      <c r="G646" t="s">
        <v>522</v>
      </c>
      <c r="J646">
        <v>2</v>
      </c>
    </row>
    <row r="647" spans="1:11" x14ac:dyDescent="0.25">
      <c r="A647" t="s">
        <v>1</v>
      </c>
      <c r="D647" t="s">
        <v>126</v>
      </c>
      <c r="E647" t="s">
        <v>167</v>
      </c>
      <c r="F647" t="str">
        <f>CONCATENATE(D647," ",E647)</f>
        <v>Jardim Oswaldo Cruz</v>
      </c>
      <c r="G647" t="s">
        <v>531</v>
      </c>
      <c r="J647">
        <v>2</v>
      </c>
    </row>
    <row r="648" spans="1:11" x14ac:dyDescent="0.25">
      <c r="A648" t="s">
        <v>1</v>
      </c>
      <c r="B648" t="s">
        <v>451</v>
      </c>
      <c r="D648" t="s">
        <v>127</v>
      </c>
      <c r="E648" t="s">
        <v>150</v>
      </c>
      <c r="F648" t="str">
        <f>CONCATENATE(D648," ",E648)</f>
        <v>Vila Adyana</v>
      </c>
      <c r="G648" t="s">
        <v>558</v>
      </c>
      <c r="H648" t="s">
        <v>452</v>
      </c>
      <c r="J648">
        <v>2</v>
      </c>
    </row>
    <row r="649" spans="1:11" x14ac:dyDescent="0.25">
      <c r="A649" t="s">
        <v>1</v>
      </c>
      <c r="E649" t="s">
        <v>10</v>
      </c>
      <c r="F649" t="str">
        <f>E649</f>
        <v>Bosque dos Eucaliptos</v>
      </c>
      <c r="G649" t="s">
        <v>10</v>
      </c>
      <c r="J649">
        <v>2</v>
      </c>
    </row>
    <row r="650" spans="1:11" x14ac:dyDescent="0.25">
      <c r="A650" t="s">
        <v>1</v>
      </c>
      <c r="E650" t="s">
        <v>148</v>
      </c>
      <c r="F650" t="str">
        <f>E650</f>
        <v>Jacareí</v>
      </c>
      <c r="G650" t="s">
        <v>148</v>
      </c>
      <c r="J650">
        <v>2</v>
      </c>
    </row>
    <row r="651" spans="1:11" x14ac:dyDescent="0.25">
      <c r="A651" t="s">
        <v>1</v>
      </c>
      <c r="B651" t="s">
        <v>197</v>
      </c>
      <c r="E651" t="s">
        <v>158</v>
      </c>
      <c r="F651" t="str">
        <f>E651</f>
        <v>Parque Industrial</v>
      </c>
      <c r="G651" t="s">
        <v>158</v>
      </c>
      <c r="J651">
        <v>2</v>
      </c>
    </row>
    <row r="652" spans="1:11" x14ac:dyDescent="0.25">
      <c r="A652" t="s">
        <v>29</v>
      </c>
      <c r="E652" t="s">
        <v>36</v>
      </c>
      <c r="F652" t="str">
        <f>E652</f>
        <v>Bairro</v>
      </c>
      <c r="G652" t="s">
        <v>36</v>
      </c>
      <c r="J652">
        <v>2</v>
      </c>
    </row>
    <row r="653" spans="1:11" x14ac:dyDescent="0.25">
      <c r="A653" t="s">
        <v>29</v>
      </c>
      <c r="B653" t="s">
        <v>87</v>
      </c>
      <c r="E653" t="s">
        <v>36</v>
      </c>
      <c r="F653" t="str">
        <f>E653</f>
        <v>Bairro</v>
      </c>
      <c r="G653" t="s">
        <v>36</v>
      </c>
      <c r="J653">
        <v>2</v>
      </c>
      <c r="K653" t="s">
        <v>86</v>
      </c>
    </row>
    <row r="654" spans="1:11" x14ac:dyDescent="0.25">
      <c r="A654" t="s">
        <v>34</v>
      </c>
      <c r="D654" t="s">
        <v>126</v>
      </c>
      <c r="E654" t="s">
        <v>167</v>
      </c>
      <c r="F654" t="str">
        <f>CONCATENATE(D654," ",E654)</f>
        <v>Jardim Oswaldo Cruz</v>
      </c>
      <c r="G654" t="s">
        <v>531</v>
      </c>
      <c r="H654" t="s">
        <v>302</v>
      </c>
      <c r="J654">
        <v>2</v>
      </c>
    </row>
    <row r="655" spans="1:11" x14ac:dyDescent="0.25">
      <c r="A655" t="s">
        <v>34</v>
      </c>
      <c r="D655" t="s">
        <v>126</v>
      </c>
      <c r="E655" t="s">
        <v>132</v>
      </c>
      <c r="F655" t="str">
        <f>CONCATENATE(D655," ",E655)</f>
        <v>Jardim Satélite</v>
      </c>
      <c r="G655" t="s">
        <v>542</v>
      </c>
      <c r="H655" t="s">
        <v>302</v>
      </c>
      <c r="J655">
        <v>2</v>
      </c>
    </row>
    <row r="656" spans="1:11" x14ac:dyDescent="0.25">
      <c r="A656" t="s">
        <v>34</v>
      </c>
      <c r="B656" t="s">
        <v>301</v>
      </c>
      <c r="D656" t="s">
        <v>127</v>
      </c>
      <c r="E656" t="s">
        <v>150</v>
      </c>
      <c r="F656" t="str">
        <f>CONCATENATE(D656," ",E656)</f>
        <v>Vila Adyana</v>
      </c>
      <c r="G656" t="s">
        <v>558</v>
      </c>
      <c r="H656" t="s">
        <v>302</v>
      </c>
      <c r="J656">
        <v>2</v>
      </c>
    </row>
    <row r="657" spans="1:11" x14ac:dyDescent="0.25">
      <c r="A657" t="s">
        <v>34</v>
      </c>
      <c r="E657" t="s">
        <v>36</v>
      </c>
      <c r="F657" t="str">
        <f>E657</f>
        <v>Bairro</v>
      </c>
      <c r="G657" t="s">
        <v>36</v>
      </c>
      <c r="J657">
        <v>2</v>
      </c>
    </row>
    <row r="658" spans="1:11" x14ac:dyDescent="0.25">
      <c r="A658" t="s">
        <v>34</v>
      </c>
      <c r="E658" t="s">
        <v>24</v>
      </c>
      <c r="F658" t="str">
        <f>E658</f>
        <v>Centro</v>
      </c>
      <c r="G658" t="s">
        <v>24</v>
      </c>
      <c r="J658">
        <v>2</v>
      </c>
    </row>
    <row r="659" spans="1:11" x14ac:dyDescent="0.25">
      <c r="A659" t="s">
        <v>34</v>
      </c>
      <c r="E659" t="s">
        <v>134</v>
      </c>
      <c r="F659" t="str">
        <f>E659</f>
        <v>Taubaté</v>
      </c>
      <c r="G659" t="s">
        <v>134</v>
      </c>
      <c r="J659">
        <v>2</v>
      </c>
    </row>
    <row r="660" spans="1:11" x14ac:dyDescent="0.25">
      <c r="A660" t="s">
        <v>586</v>
      </c>
      <c r="B660" t="s">
        <v>249</v>
      </c>
      <c r="E660" t="s">
        <v>134</v>
      </c>
      <c r="F660" t="str">
        <f>E660</f>
        <v>Taubaté</v>
      </c>
      <c r="G660" t="s">
        <v>134</v>
      </c>
      <c r="H660" t="s">
        <v>250</v>
      </c>
      <c r="J660">
        <v>2</v>
      </c>
    </row>
    <row r="661" spans="1:11" x14ac:dyDescent="0.25">
      <c r="A661" t="s">
        <v>379</v>
      </c>
      <c r="B661" t="s">
        <v>380</v>
      </c>
      <c r="D661" t="s">
        <v>126</v>
      </c>
      <c r="E661" t="s">
        <v>300</v>
      </c>
      <c r="F661" t="str">
        <f>CONCATENATE(D661," ",E661)</f>
        <v>Jardim das Colinas</v>
      </c>
      <c r="G661" t="s">
        <v>521</v>
      </c>
      <c r="J661">
        <v>2</v>
      </c>
    </row>
    <row r="662" spans="1:11" x14ac:dyDescent="0.25">
      <c r="A662" t="s">
        <v>180</v>
      </c>
      <c r="B662" t="s">
        <v>210</v>
      </c>
      <c r="E662" t="s">
        <v>211</v>
      </c>
      <c r="F662" t="str">
        <f t="shared" ref="F662:F670" si="27">E662</f>
        <v>Guarulhos</v>
      </c>
      <c r="G662" t="s">
        <v>211</v>
      </c>
      <c r="J662">
        <v>1</v>
      </c>
    </row>
    <row r="663" spans="1:11" x14ac:dyDescent="0.25">
      <c r="A663" t="s">
        <v>90</v>
      </c>
      <c r="B663" t="s">
        <v>405</v>
      </c>
      <c r="E663" t="s">
        <v>379</v>
      </c>
      <c r="F663" t="str">
        <f t="shared" si="27"/>
        <v>Vários lugares</v>
      </c>
      <c r="G663" t="s">
        <v>379</v>
      </c>
      <c r="J663">
        <v>1</v>
      </c>
      <c r="K663" t="s">
        <v>406</v>
      </c>
    </row>
    <row r="664" spans="1:11" x14ac:dyDescent="0.25">
      <c r="A664" t="s">
        <v>31</v>
      </c>
      <c r="E664" t="s">
        <v>24</v>
      </c>
      <c r="F664" t="str">
        <f t="shared" si="27"/>
        <v>Centro</v>
      </c>
      <c r="G664" t="s">
        <v>24</v>
      </c>
      <c r="J664">
        <v>1</v>
      </c>
      <c r="K664" t="s">
        <v>408</v>
      </c>
    </row>
    <row r="665" spans="1:11" x14ac:dyDescent="0.25">
      <c r="A665" t="s">
        <v>31</v>
      </c>
      <c r="B665" t="s">
        <v>48</v>
      </c>
      <c r="E665" t="s">
        <v>27</v>
      </c>
      <c r="F665" t="str">
        <f t="shared" si="27"/>
        <v>Cidade</v>
      </c>
      <c r="G665" t="s">
        <v>27</v>
      </c>
      <c r="J665">
        <v>1</v>
      </c>
      <c r="K665" t="s">
        <v>32</v>
      </c>
    </row>
    <row r="666" spans="1:11" x14ac:dyDescent="0.25">
      <c r="A666" t="s">
        <v>145</v>
      </c>
      <c r="B666" t="s">
        <v>442</v>
      </c>
      <c r="E666" t="s">
        <v>443</v>
      </c>
      <c r="F666" t="str">
        <f t="shared" si="27"/>
        <v>Rio de Janeiro</v>
      </c>
      <c r="G666" t="s">
        <v>443</v>
      </c>
      <c r="J666">
        <v>1</v>
      </c>
    </row>
    <row r="667" spans="1:11" x14ac:dyDescent="0.25">
      <c r="A667" t="s">
        <v>145</v>
      </c>
      <c r="B667" t="s">
        <v>442</v>
      </c>
      <c r="E667" t="s">
        <v>443</v>
      </c>
      <c r="F667" t="str">
        <f t="shared" si="27"/>
        <v>Rio de Janeiro</v>
      </c>
      <c r="G667" t="s">
        <v>443</v>
      </c>
      <c r="J667">
        <v>1</v>
      </c>
    </row>
    <row r="668" spans="1:11" x14ac:dyDescent="0.25">
      <c r="A668" t="s">
        <v>28</v>
      </c>
      <c r="B668" t="s">
        <v>472</v>
      </c>
      <c r="E668" t="s">
        <v>379</v>
      </c>
      <c r="F668" t="str">
        <f t="shared" si="27"/>
        <v>Vários lugares</v>
      </c>
      <c r="G668" t="s">
        <v>379</v>
      </c>
      <c r="J668">
        <v>1</v>
      </c>
    </row>
    <row r="669" spans="1:11" x14ac:dyDescent="0.25">
      <c r="A669" t="s">
        <v>92</v>
      </c>
      <c r="E669" t="s">
        <v>36</v>
      </c>
      <c r="F669" t="str">
        <f t="shared" si="27"/>
        <v>Bairro</v>
      </c>
      <c r="G669" t="s">
        <v>36</v>
      </c>
      <c r="J669">
        <v>1</v>
      </c>
    </row>
    <row r="670" spans="1:11" x14ac:dyDescent="0.25">
      <c r="A670" t="s">
        <v>51</v>
      </c>
      <c r="E670" t="s">
        <v>369</v>
      </c>
      <c r="F670" t="str">
        <f t="shared" si="27"/>
        <v>Mogi das Cruzes</v>
      </c>
      <c r="G670" t="s">
        <v>369</v>
      </c>
      <c r="J670">
        <v>1</v>
      </c>
    </row>
    <row r="671" spans="1:11" x14ac:dyDescent="0.25">
      <c r="A671" t="s">
        <v>37</v>
      </c>
      <c r="D671" t="s">
        <v>238</v>
      </c>
      <c r="E671" t="s">
        <v>308</v>
      </c>
      <c r="F671" t="str">
        <f>CONCATENATE(D671," ",E671)</f>
        <v>Residencial Vista Linda</v>
      </c>
      <c r="G671" t="s">
        <v>557</v>
      </c>
      <c r="J671">
        <v>1</v>
      </c>
      <c r="K671" t="s">
        <v>378</v>
      </c>
    </row>
    <row r="672" spans="1:11" x14ac:dyDescent="0.25">
      <c r="A672" t="s">
        <v>37</v>
      </c>
      <c r="B672" t="s">
        <v>232</v>
      </c>
      <c r="E672" t="s">
        <v>134</v>
      </c>
      <c r="F672" t="str">
        <f>E672</f>
        <v>Taubaté</v>
      </c>
      <c r="G672" t="s">
        <v>134</v>
      </c>
      <c r="J672">
        <v>1</v>
      </c>
    </row>
    <row r="673" spans="1:11" x14ac:dyDescent="0.25">
      <c r="A673" t="s">
        <v>9</v>
      </c>
      <c r="B673" t="s">
        <v>268</v>
      </c>
      <c r="D673" t="s">
        <v>126</v>
      </c>
      <c r="E673" t="s">
        <v>132</v>
      </c>
      <c r="F673" t="str">
        <f>CONCATENATE(D673," ",E673)</f>
        <v>Jardim Satélite</v>
      </c>
      <c r="G673" t="s">
        <v>542</v>
      </c>
      <c r="J673">
        <v>1</v>
      </c>
      <c r="K673" t="s">
        <v>398</v>
      </c>
    </row>
    <row r="674" spans="1:11" x14ac:dyDescent="0.25">
      <c r="A674" t="s">
        <v>9</v>
      </c>
      <c r="B674" t="s">
        <v>311</v>
      </c>
      <c r="D674" t="s">
        <v>127</v>
      </c>
      <c r="E674" t="s">
        <v>141</v>
      </c>
      <c r="F674" t="str">
        <f>CONCATENATE(D674," ",E674)</f>
        <v>Vila Ema</v>
      </c>
      <c r="G674" t="s">
        <v>562</v>
      </c>
      <c r="J674">
        <v>1</v>
      </c>
    </row>
    <row r="675" spans="1:11" x14ac:dyDescent="0.25">
      <c r="A675" t="s">
        <v>9</v>
      </c>
      <c r="B675" t="s">
        <v>206</v>
      </c>
      <c r="E675" t="s">
        <v>10</v>
      </c>
      <c r="F675" t="str">
        <f>E675</f>
        <v>Bosque dos Eucaliptos</v>
      </c>
      <c r="G675" t="s">
        <v>10</v>
      </c>
      <c r="J675">
        <v>1</v>
      </c>
    </row>
    <row r="676" spans="1:11" x14ac:dyDescent="0.25">
      <c r="A676" t="s">
        <v>9</v>
      </c>
      <c r="B676" t="s">
        <v>467</v>
      </c>
      <c r="E676" t="s">
        <v>468</v>
      </c>
      <c r="F676" t="str">
        <f>E676</f>
        <v>Putim</v>
      </c>
      <c r="G676" t="s">
        <v>468</v>
      </c>
      <c r="H676" t="s">
        <v>469</v>
      </c>
      <c r="J676">
        <v>1</v>
      </c>
      <c r="K676" t="s">
        <v>470</v>
      </c>
    </row>
    <row r="677" spans="1:11" x14ac:dyDescent="0.25">
      <c r="A677" t="s">
        <v>1</v>
      </c>
      <c r="D677" t="s">
        <v>126</v>
      </c>
      <c r="E677" t="s">
        <v>132</v>
      </c>
      <c r="F677" t="str">
        <f>CONCATENATE(D677," ",E677)</f>
        <v>Jardim Satélite</v>
      </c>
      <c r="G677" t="s">
        <v>542</v>
      </c>
      <c r="J677">
        <v>1</v>
      </c>
    </row>
    <row r="678" spans="1:11" x14ac:dyDescent="0.25">
      <c r="A678" t="s">
        <v>1</v>
      </c>
      <c r="B678" t="s">
        <v>253</v>
      </c>
      <c r="D678" t="s">
        <v>256</v>
      </c>
      <c r="E678" t="s">
        <v>257</v>
      </c>
      <c r="F678" t="str">
        <f>CONCATENATE(D678," ",E678)</f>
        <v>Parque Residencial Flamboyant</v>
      </c>
      <c r="G678" t="s">
        <v>554</v>
      </c>
      <c r="J678">
        <v>1</v>
      </c>
    </row>
    <row r="679" spans="1:11" x14ac:dyDescent="0.25">
      <c r="A679" t="s">
        <v>1</v>
      </c>
      <c r="E679" t="s">
        <v>207</v>
      </c>
      <c r="F679" t="str">
        <f>E679</f>
        <v>Campinas</v>
      </c>
      <c r="G679" t="s">
        <v>207</v>
      </c>
      <c r="J679">
        <v>1</v>
      </c>
    </row>
    <row r="680" spans="1:11" x14ac:dyDescent="0.25">
      <c r="A680" t="s">
        <v>1</v>
      </c>
      <c r="E680" t="s">
        <v>0</v>
      </c>
      <c r="F680" t="str">
        <f>E680</f>
        <v>Cidade Vizinha</v>
      </c>
      <c r="G680" t="s">
        <v>0</v>
      </c>
      <c r="J680">
        <v>1</v>
      </c>
      <c r="K680" s="3"/>
    </row>
    <row r="681" spans="1:11" x14ac:dyDescent="0.25">
      <c r="A681" t="s">
        <v>1</v>
      </c>
      <c r="E681" t="s">
        <v>251</v>
      </c>
      <c r="F681" t="str">
        <f>E681</f>
        <v>Embraer</v>
      </c>
      <c r="G681" t="s">
        <v>251</v>
      </c>
      <c r="J681">
        <v>1</v>
      </c>
    </row>
    <row r="682" spans="1:11" x14ac:dyDescent="0.25">
      <c r="A682" t="s">
        <v>404</v>
      </c>
      <c r="D682" t="s">
        <v>126</v>
      </c>
      <c r="E682" t="s">
        <v>132</v>
      </c>
      <c r="F682" t="str">
        <f>CONCATENATE(D682," ",E682)</f>
        <v>Jardim Satélite</v>
      </c>
      <c r="G682" t="s">
        <v>542</v>
      </c>
      <c r="J682">
        <v>1</v>
      </c>
    </row>
    <row r="683" spans="1:11" x14ac:dyDescent="0.25">
      <c r="A683" t="s">
        <v>56</v>
      </c>
      <c r="E683" t="s">
        <v>36</v>
      </c>
      <c r="F683" t="str">
        <f>E683</f>
        <v>Bairro</v>
      </c>
      <c r="G683" t="s">
        <v>36</v>
      </c>
      <c r="J683">
        <v>1</v>
      </c>
      <c r="K683" t="s">
        <v>57</v>
      </c>
    </row>
    <row r="684" spans="1:11" x14ac:dyDescent="0.25">
      <c r="A684" t="s">
        <v>29</v>
      </c>
      <c r="E684" t="s">
        <v>36</v>
      </c>
      <c r="F684" t="str">
        <f>E684</f>
        <v>Bairro</v>
      </c>
      <c r="G684" t="s">
        <v>36</v>
      </c>
      <c r="J684">
        <v>1</v>
      </c>
    </row>
    <row r="685" spans="1:11" x14ac:dyDescent="0.25">
      <c r="A685" t="s">
        <v>66</v>
      </c>
      <c r="B685" t="s">
        <v>65</v>
      </c>
      <c r="E685" t="s">
        <v>36</v>
      </c>
      <c r="F685" t="str">
        <f>E685</f>
        <v>Bairro</v>
      </c>
      <c r="G685" t="s">
        <v>36</v>
      </c>
      <c r="J685">
        <v>1</v>
      </c>
    </row>
    <row r="686" spans="1:11" x14ac:dyDescent="0.25">
      <c r="A686" t="s">
        <v>61</v>
      </c>
      <c r="B686" t="s">
        <v>63</v>
      </c>
      <c r="E686" t="s">
        <v>36</v>
      </c>
      <c r="F686" t="str">
        <f>E686</f>
        <v>Bairro</v>
      </c>
      <c r="G686" t="s">
        <v>36</v>
      </c>
      <c r="H686" t="s">
        <v>62</v>
      </c>
      <c r="J686">
        <v>1</v>
      </c>
    </row>
    <row r="687" spans="1:11" x14ac:dyDescent="0.25">
      <c r="A687" t="s">
        <v>34</v>
      </c>
      <c r="B687" t="s">
        <v>205</v>
      </c>
      <c r="D687" t="s">
        <v>126</v>
      </c>
      <c r="E687" t="s">
        <v>357</v>
      </c>
      <c r="F687" t="str">
        <f>CONCATENATE(D687," ",E687)</f>
        <v>Jardim São Judas Tadeu</v>
      </c>
      <c r="G687" t="s">
        <v>541</v>
      </c>
      <c r="J687">
        <v>1</v>
      </c>
    </row>
    <row r="688" spans="1:11" x14ac:dyDescent="0.25">
      <c r="A688" t="s">
        <v>34</v>
      </c>
      <c r="E688" t="s">
        <v>36</v>
      </c>
      <c r="F688" t="str">
        <f>E688</f>
        <v>Bairro</v>
      </c>
      <c r="G688" t="s">
        <v>36</v>
      </c>
      <c r="J688">
        <v>1</v>
      </c>
    </row>
    <row r="689" spans="1:11" x14ac:dyDescent="0.25">
      <c r="A689" t="s">
        <v>379</v>
      </c>
      <c r="B689" t="s">
        <v>388</v>
      </c>
      <c r="D689" t="s">
        <v>126</v>
      </c>
      <c r="E689" t="s">
        <v>245</v>
      </c>
      <c r="F689" t="str">
        <f>CONCATENATE(D689," ",E689)</f>
        <v>Jardim Aquarius</v>
      </c>
      <c r="G689" t="s">
        <v>517</v>
      </c>
      <c r="J689">
        <v>1</v>
      </c>
      <c r="K689" t="s">
        <v>389</v>
      </c>
    </row>
    <row r="690" spans="1:11" x14ac:dyDescent="0.25">
      <c r="A690" t="s">
        <v>379</v>
      </c>
      <c r="B690" t="s">
        <v>450</v>
      </c>
      <c r="D690" t="s">
        <v>126</v>
      </c>
      <c r="E690" t="s">
        <v>327</v>
      </c>
      <c r="F690" t="str">
        <f>CONCATENATE(D690," ",E690)</f>
        <v>Jardim das Indústrias</v>
      </c>
      <c r="G690" t="s">
        <v>522</v>
      </c>
      <c r="J690">
        <v>1</v>
      </c>
      <c r="K690" t="s">
        <v>408</v>
      </c>
    </row>
    <row r="691" spans="1:11" x14ac:dyDescent="0.25">
      <c r="A691" t="s">
        <v>262</v>
      </c>
      <c r="E691" t="s">
        <v>134</v>
      </c>
      <c r="F691" t="str">
        <f>E691</f>
        <v>Taubaté</v>
      </c>
      <c r="G691" t="s">
        <v>134</v>
      </c>
      <c r="J691">
        <v>1</v>
      </c>
      <c r="K691" t="s">
        <v>465</v>
      </c>
    </row>
  </sheetData>
  <sortState ref="A2:L691">
    <sortCondition ref="L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L617"/>
  <sheetViews>
    <sheetView zoomScale="85" zoomScaleNormal="85" workbookViewId="0">
      <pane ySplit="1" topLeftCell="A2" activePane="bottomLeft" state="frozen"/>
      <selection pane="bottomLeft" activeCell="A28" sqref="A28"/>
    </sheetView>
  </sheetViews>
  <sheetFormatPr defaultRowHeight="15" x14ac:dyDescent="0.25"/>
  <cols>
    <col min="1" max="1" width="21" bestFit="1" customWidth="1"/>
    <col min="2" max="2" width="35.140625" bestFit="1" customWidth="1"/>
    <col min="3" max="3" width="32.28515625" bestFit="1" customWidth="1"/>
    <col min="4" max="4" width="21" bestFit="1" customWidth="1"/>
    <col min="5" max="5" width="22.42578125" bestFit="1" customWidth="1"/>
    <col min="6" max="7" width="33.140625" bestFit="1" customWidth="1"/>
    <col min="8" max="8" width="49.7109375" bestFit="1" customWidth="1"/>
    <col min="9" max="9" width="35.28515625" bestFit="1" customWidth="1"/>
    <col min="10" max="10" width="17.28515625" bestFit="1" customWidth="1"/>
    <col min="11" max="11" width="41.28515625" bestFit="1" customWidth="1"/>
    <col min="12" max="12" width="255.7109375" bestFit="1" customWidth="1"/>
  </cols>
  <sheetData>
    <row r="1" spans="1:12" x14ac:dyDescent="0.25">
      <c r="A1" s="2" t="s">
        <v>41</v>
      </c>
      <c r="B1" s="2" t="s">
        <v>4</v>
      </c>
      <c r="C1" s="2" t="s">
        <v>2</v>
      </c>
      <c r="D1" s="2" t="s">
        <v>125</v>
      </c>
      <c r="E1" s="2" t="s">
        <v>44</v>
      </c>
      <c r="F1" s="2" t="s">
        <v>507</v>
      </c>
      <c r="G1" s="2" t="s">
        <v>573</v>
      </c>
      <c r="H1" s="2" t="s">
        <v>5</v>
      </c>
      <c r="I1" s="2" t="s">
        <v>2</v>
      </c>
      <c r="J1" s="2" t="s">
        <v>39</v>
      </c>
      <c r="K1" s="2" t="s">
        <v>3</v>
      </c>
      <c r="L1" s="2" t="s">
        <v>2</v>
      </c>
    </row>
    <row r="2" spans="1:12" x14ac:dyDescent="0.25">
      <c r="A2" t="s">
        <v>165</v>
      </c>
      <c r="E2" t="s">
        <v>10</v>
      </c>
      <c r="F2" t="str">
        <f>E2</f>
        <v>Bosque dos Eucaliptos</v>
      </c>
      <c r="G2" t="s">
        <v>10</v>
      </c>
      <c r="H2" t="s">
        <v>166</v>
      </c>
      <c r="J2">
        <v>5</v>
      </c>
    </row>
    <row r="3" spans="1:12" x14ac:dyDescent="0.25">
      <c r="A3" t="s">
        <v>165</v>
      </c>
      <c r="B3" t="s">
        <v>315</v>
      </c>
      <c r="D3" t="s">
        <v>126</v>
      </c>
      <c r="E3" t="s">
        <v>129</v>
      </c>
      <c r="F3" t="str">
        <f>CONCATENATE(D3," ",E3)</f>
        <v>Jardim Esplanada</v>
      </c>
      <c r="G3" t="s">
        <v>523</v>
      </c>
      <c r="J3">
        <v>5</v>
      </c>
      <c r="K3" t="s">
        <v>93</v>
      </c>
    </row>
    <row r="4" spans="1:12" x14ac:dyDescent="0.25">
      <c r="A4" t="s">
        <v>165</v>
      </c>
      <c r="D4" t="s">
        <v>126</v>
      </c>
      <c r="E4" t="s">
        <v>357</v>
      </c>
      <c r="F4" t="str">
        <f>CONCATENATE(D4," ",E4)</f>
        <v>Jardim São Judas Tadeu</v>
      </c>
      <c r="G4" t="s">
        <v>541</v>
      </c>
      <c r="J4">
        <v>6</v>
      </c>
    </row>
    <row r="5" spans="1:12" x14ac:dyDescent="0.25">
      <c r="A5" t="s">
        <v>165</v>
      </c>
      <c r="D5" t="s">
        <v>157</v>
      </c>
      <c r="E5" t="s">
        <v>280</v>
      </c>
      <c r="F5" t="str">
        <f>CONCATENATE(D5," ",E5)</f>
        <v>Parque Interlagos</v>
      </c>
      <c r="G5" t="s">
        <v>550</v>
      </c>
      <c r="J5">
        <v>5</v>
      </c>
      <c r="L5" t="s">
        <v>482</v>
      </c>
    </row>
    <row r="6" spans="1:12" x14ac:dyDescent="0.25">
      <c r="A6" t="s">
        <v>165</v>
      </c>
      <c r="B6" t="s">
        <v>489</v>
      </c>
      <c r="D6" t="s">
        <v>157</v>
      </c>
      <c r="E6" t="s">
        <v>280</v>
      </c>
      <c r="F6" t="str">
        <f>CONCATENATE(D6," ",E6)</f>
        <v>Parque Interlagos</v>
      </c>
      <c r="G6" t="s">
        <v>550</v>
      </c>
      <c r="J6">
        <v>5</v>
      </c>
      <c r="L6" t="s">
        <v>490</v>
      </c>
    </row>
    <row r="7" spans="1:12" x14ac:dyDescent="0.25">
      <c r="A7" t="s">
        <v>165</v>
      </c>
      <c r="D7" t="s">
        <v>143</v>
      </c>
      <c r="E7" t="s">
        <v>130</v>
      </c>
      <c r="F7" t="str">
        <f>CONCATENATE(D7," ",E7)</f>
        <v>Zona Sul</v>
      </c>
      <c r="G7" t="s">
        <v>572</v>
      </c>
      <c r="J7">
        <v>5</v>
      </c>
    </row>
    <row r="8" spans="1:12" x14ac:dyDescent="0.25">
      <c r="A8" t="s">
        <v>180</v>
      </c>
      <c r="B8" t="s">
        <v>447</v>
      </c>
      <c r="E8" t="s">
        <v>148</v>
      </c>
      <c r="F8" t="str">
        <f>E8</f>
        <v>Jacareí</v>
      </c>
      <c r="G8" t="s">
        <v>148</v>
      </c>
      <c r="J8">
        <v>5</v>
      </c>
    </row>
    <row r="9" spans="1:12" x14ac:dyDescent="0.25">
      <c r="A9" t="s">
        <v>180</v>
      </c>
      <c r="B9" t="s">
        <v>236</v>
      </c>
      <c r="D9" t="s">
        <v>126</v>
      </c>
      <c r="E9" t="s">
        <v>129</v>
      </c>
      <c r="F9" t="str">
        <f>CONCATENATE(D9," ",E9)</f>
        <v>Jardim Esplanada</v>
      </c>
      <c r="G9" t="s">
        <v>523</v>
      </c>
      <c r="J9">
        <v>5</v>
      </c>
    </row>
    <row r="10" spans="1:12" x14ac:dyDescent="0.25">
      <c r="A10" t="s">
        <v>180</v>
      </c>
      <c r="B10" t="s">
        <v>181</v>
      </c>
      <c r="D10" t="s">
        <v>126</v>
      </c>
      <c r="E10" t="s">
        <v>132</v>
      </c>
      <c r="F10" t="str">
        <f>CONCATENATE(D10," ",E10)</f>
        <v>Jardim Satélite</v>
      </c>
      <c r="G10" t="s">
        <v>542</v>
      </c>
      <c r="J10">
        <v>4</v>
      </c>
    </row>
    <row r="11" spans="1:12" x14ac:dyDescent="0.25">
      <c r="A11" s="6" t="s">
        <v>180</v>
      </c>
      <c r="B11" t="s">
        <v>575</v>
      </c>
      <c r="C11" s="6" t="s">
        <v>22</v>
      </c>
      <c r="D11" s="6" t="s">
        <v>126</v>
      </c>
      <c r="E11" t="s">
        <v>130</v>
      </c>
      <c r="F11" t="str">
        <f>CONCATENATE(D11," ",E11)</f>
        <v>Jardim Sul</v>
      </c>
      <c r="G11" t="s">
        <v>544</v>
      </c>
      <c r="J11">
        <v>5</v>
      </c>
      <c r="L11" s="11" t="s">
        <v>23</v>
      </c>
    </row>
    <row r="12" spans="1:12" x14ac:dyDescent="0.25">
      <c r="A12" t="s">
        <v>254</v>
      </c>
      <c r="B12" t="s">
        <v>255</v>
      </c>
      <c r="D12" t="s">
        <v>126</v>
      </c>
      <c r="E12" t="s">
        <v>167</v>
      </c>
      <c r="F12" t="str">
        <f>CONCATENATE(D12," ",E12)</f>
        <v>Jardim Oswaldo Cruz</v>
      </c>
      <c r="G12" t="s">
        <v>531</v>
      </c>
      <c r="J12">
        <v>5</v>
      </c>
    </row>
    <row r="13" spans="1:12" x14ac:dyDescent="0.25">
      <c r="A13" t="s">
        <v>254</v>
      </c>
      <c r="B13" t="s">
        <v>390</v>
      </c>
      <c r="D13" t="s">
        <v>126</v>
      </c>
      <c r="E13" t="s">
        <v>391</v>
      </c>
      <c r="F13" t="str">
        <f>CONCATENATE(D13," ",E13)</f>
        <v>Jardim São José</v>
      </c>
      <c r="G13" t="s">
        <v>540</v>
      </c>
      <c r="H13" t="s">
        <v>392</v>
      </c>
      <c r="J13">
        <v>5</v>
      </c>
    </row>
    <row r="14" spans="1:12" x14ac:dyDescent="0.25">
      <c r="A14" t="s">
        <v>102</v>
      </c>
      <c r="E14" t="s">
        <v>36</v>
      </c>
      <c r="F14" t="str">
        <f>E14</f>
        <v>Bairro</v>
      </c>
      <c r="G14" t="s">
        <v>36</v>
      </c>
      <c r="J14">
        <v>5</v>
      </c>
    </row>
    <row r="15" spans="1:12" x14ac:dyDescent="0.25">
      <c r="A15" t="s">
        <v>90</v>
      </c>
      <c r="E15" t="s">
        <v>36</v>
      </c>
      <c r="F15" t="str">
        <f>E15</f>
        <v>Bairro</v>
      </c>
      <c r="G15" t="s">
        <v>36</v>
      </c>
      <c r="J15">
        <v>5</v>
      </c>
      <c r="K15" t="s">
        <v>91</v>
      </c>
    </row>
    <row r="16" spans="1:12" x14ac:dyDescent="0.25">
      <c r="A16" t="s">
        <v>90</v>
      </c>
      <c r="E16" t="s">
        <v>10</v>
      </c>
      <c r="F16" t="str">
        <f>E16</f>
        <v>Bosque dos Eucaliptos</v>
      </c>
      <c r="G16" t="s">
        <v>10</v>
      </c>
      <c r="J16">
        <v>5</v>
      </c>
    </row>
    <row r="17" spans="1:11" x14ac:dyDescent="0.25">
      <c r="A17" t="s">
        <v>90</v>
      </c>
      <c r="B17" t="s">
        <v>268</v>
      </c>
      <c r="D17" t="s">
        <v>126</v>
      </c>
      <c r="E17" t="s">
        <v>277</v>
      </c>
      <c r="F17" t="str">
        <f>CONCATENATE(D17," ",E17)</f>
        <v>Jardim Esplanada II</v>
      </c>
      <c r="G17" t="s">
        <v>524</v>
      </c>
      <c r="J17">
        <v>5</v>
      </c>
      <c r="K17" t="s">
        <v>288</v>
      </c>
    </row>
    <row r="18" spans="1:11" x14ac:dyDescent="0.25">
      <c r="A18" t="s">
        <v>271</v>
      </c>
      <c r="E18" t="s">
        <v>148</v>
      </c>
      <c r="F18" t="str">
        <f t="shared" ref="F18:F24" si="0">E18</f>
        <v>Jacareí</v>
      </c>
      <c r="G18" t="s">
        <v>148</v>
      </c>
      <c r="J18">
        <v>5</v>
      </c>
    </row>
    <row r="19" spans="1:11" x14ac:dyDescent="0.25">
      <c r="A19" t="s">
        <v>324</v>
      </c>
      <c r="E19" t="s">
        <v>24</v>
      </c>
      <c r="F19" t="str">
        <f t="shared" si="0"/>
        <v>Centro</v>
      </c>
      <c r="G19" t="s">
        <v>24</v>
      </c>
      <c r="H19" t="s">
        <v>259</v>
      </c>
      <c r="J19">
        <v>5</v>
      </c>
    </row>
    <row r="20" spans="1:11" x14ac:dyDescent="0.25">
      <c r="A20" t="s">
        <v>324</v>
      </c>
      <c r="E20" t="s">
        <v>148</v>
      </c>
      <c r="F20" t="str">
        <f t="shared" si="0"/>
        <v>Jacareí</v>
      </c>
      <c r="G20" t="s">
        <v>148</v>
      </c>
      <c r="J20">
        <v>5</v>
      </c>
    </row>
    <row r="21" spans="1:11" x14ac:dyDescent="0.25">
      <c r="A21" t="s">
        <v>149</v>
      </c>
      <c r="E21" t="s">
        <v>24</v>
      </c>
      <c r="F21" t="str">
        <f t="shared" si="0"/>
        <v>Centro</v>
      </c>
      <c r="G21" t="s">
        <v>24</v>
      </c>
      <c r="J21">
        <v>5</v>
      </c>
    </row>
    <row r="22" spans="1:11" x14ac:dyDescent="0.25">
      <c r="A22" t="s">
        <v>149</v>
      </c>
      <c r="E22" t="s">
        <v>123</v>
      </c>
      <c r="F22" t="str">
        <f t="shared" si="0"/>
        <v>Cidade Morumbi</v>
      </c>
      <c r="G22" t="s">
        <v>123</v>
      </c>
      <c r="J22">
        <v>5</v>
      </c>
    </row>
    <row r="23" spans="1:11" x14ac:dyDescent="0.25">
      <c r="A23" t="s">
        <v>149</v>
      </c>
      <c r="E23" t="s">
        <v>335</v>
      </c>
      <c r="F23" t="str">
        <f t="shared" si="0"/>
        <v>Cidade Vista Verde</v>
      </c>
      <c r="G23" t="s">
        <v>335</v>
      </c>
      <c r="J23">
        <v>5</v>
      </c>
    </row>
    <row r="24" spans="1:11" x14ac:dyDescent="0.25">
      <c r="A24" t="s">
        <v>149</v>
      </c>
      <c r="B24" t="s">
        <v>173</v>
      </c>
      <c r="E24" t="s">
        <v>174</v>
      </c>
      <c r="F24" t="str">
        <f t="shared" si="0"/>
        <v>Costinha</v>
      </c>
      <c r="G24" t="s">
        <v>174</v>
      </c>
      <c r="J24">
        <v>5</v>
      </c>
    </row>
    <row r="25" spans="1:11" x14ac:dyDescent="0.25">
      <c r="A25" t="s">
        <v>149</v>
      </c>
      <c r="B25" t="s">
        <v>336</v>
      </c>
      <c r="D25" t="s">
        <v>126</v>
      </c>
      <c r="E25" t="s">
        <v>337</v>
      </c>
      <c r="F25" t="str">
        <f>CONCATENATE(D25," ",E25)</f>
        <v>Jardim Imperial</v>
      </c>
      <c r="G25" t="s">
        <v>526</v>
      </c>
      <c r="J25">
        <v>5</v>
      </c>
    </row>
    <row r="26" spans="1:11" x14ac:dyDescent="0.25">
      <c r="A26" t="s">
        <v>149</v>
      </c>
      <c r="D26" t="s">
        <v>127</v>
      </c>
      <c r="E26" t="s">
        <v>164</v>
      </c>
      <c r="F26" t="str">
        <f>CONCATENATE(D26," ",E26)</f>
        <v>Vila Maria</v>
      </c>
      <c r="G26" t="s">
        <v>565</v>
      </c>
      <c r="J26">
        <v>5</v>
      </c>
    </row>
    <row r="27" spans="1:11" x14ac:dyDescent="0.25">
      <c r="A27" t="s">
        <v>149</v>
      </c>
      <c r="D27" t="s">
        <v>127</v>
      </c>
      <c r="E27" t="s">
        <v>131</v>
      </c>
      <c r="F27" t="str">
        <f>CONCATENATE(D27," ",E27)</f>
        <v>Vila Sanches</v>
      </c>
      <c r="G27" t="s">
        <v>567</v>
      </c>
      <c r="J27">
        <v>5</v>
      </c>
    </row>
    <row r="28" spans="1:11" x14ac:dyDescent="0.25">
      <c r="A28" t="s">
        <v>74</v>
      </c>
      <c r="E28" t="s">
        <v>36</v>
      </c>
      <c r="F28" t="str">
        <f>E28</f>
        <v>Bairro</v>
      </c>
      <c r="G28" t="s">
        <v>36</v>
      </c>
      <c r="J28">
        <v>5</v>
      </c>
      <c r="K28" t="s">
        <v>75</v>
      </c>
    </row>
    <row r="29" spans="1:11" x14ac:dyDescent="0.25">
      <c r="A29" t="s">
        <v>74</v>
      </c>
      <c r="B29" t="s">
        <v>89</v>
      </c>
      <c r="E29" t="s">
        <v>36</v>
      </c>
      <c r="F29" t="str">
        <f>E29</f>
        <v>Bairro</v>
      </c>
      <c r="G29" t="s">
        <v>36</v>
      </c>
      <c r="J29">
        <v>5</v>
      </c>
    </row>
    <row r="30" spans="1:11" x14ac:dyDescent="0.25">
      <c r="A30" t="s">
        <v>74</v>
      </c>
      <c r="E30" t="s">
        <v>36</v>
      </c>
      <c r="F30" t="str">
        <f>E30</f>
        <v>Bairro</v>
      </c>
      <c r="G30" t="s">
        <v>36</v>
      </c>
      <c r="J30">
        <v>5</v>
      </c>
    </row>
    <row r="31" spans="1:11" x14ac:dyDescent="0.25">
      <c r="A31" t="s">
        <v>74</v>
      </c>
      <c r="E31" t="s">
        <v>10</v>
      </c>
      <c r="F31" t="str">
        <f>E31</f>
        <v>Bosque dos Eucaliptos</v>
      </c>
      <c r="G31" t="s">
        <v>10</v>
      </c>
      <c r="J31">
        <v>5</v>
      </c>
      <c r="K31" t="s">
        <v>323</v>
      </c>
    </row>
    <row r="32" spans="1:11" x14ac:dyDescent="0.25">
      <c r="A32" t="s">
        <v>74</v>
      </c>
      <c r="D32" t="s">
        <v>126</v>
      </c>
      <c r="E32" t="s">
        <v>245</v>
      </c>
      <c r="F32" t="str">
        <f>CONCATENATE(D32," ",E32)</f>
        <v>Jardim Aquarius</v>
      </c>
      <c r="G32" t="s">
        <v>517</v>
      </c>
      <c r="J32">
        <v>5</v>
      </c>
      <c r="K32" t="s">
        <v>38</v>
      </c>
    </row>
    <row r="33" spans="1:12" x14ac:dyDescent="0.25">
      <c r="A33" t="s">
        <v>74</v>
      </c>
      <c r="D33" t="s">
        <v>126</v>
      </c>
      <c r="E33" t="s">
        <v>245</v>
      </c>
      <c r="F33" t="str">
        <f>CONCATENATE(D33," ",E33)</f>
        <v>Jardim Aquarius</v>
      </c>
      <c r="G33" t="s">
        <v>517</v>
      </c>
      <c r="J33">
        <v>5</v>
      </c>
    </row>
    <row r="34" spans="1:12" x14ac:dyDescent="0.25">
      <c r="A34" t="s">
        <v>74</v>
      </c>
      <c r="D34" t="s">
        <v>126</v>
      </c>
      <c r="E34" t="s">
        <v>154</v>
      </c>
      <c r="F34" t="str">
        <f>CONCATENATE(D34," ",E34)</f>
        <v>Jardim Augusta</v>
      </c>
      <c r="G34" t="s">
        <v>518</v>
      </c>
      <c r="J34">
        <v>5</v>
      </c>
    </row>
    <row r="35" spans="1:12" x14ac:dyDescent="0.25">
      <c r="A35" t="s">
        <v>74</v>
      </c>
      <c r="D35" t="s">
        <v>126</v>
      </c>
      <c r="E35" t="s">
        <v>133</v>
      </c>
      <c r="F35" t="str">
        <f>CONCATENATE(D35," ",E35)</f>
        <v>Jardim São Dimas</v>
      </c>
      <c r="G35" t="s">
        <v>539</v>
      </c>
      <c r="H35" t="s">
        <v>242</v>
      </c>
      <c r="J35">
        <v>5</v>
      </c>
    </row>
    <row r="36" spans="1:12" x14ac:dyDescent="0.25">
      <c r="A36" t="s">
        <v>74</v>
      </c>
      <c r="B36" t="s">
        <v>439</v>
      </c>
      <c r="D36" t="s">
        <v>126</v>
      </c>
      <c r="E36" t="s">
        <v>132</v>
      </c>
      <c r="F36" t="str">
        <f>CONCATENATE(D36," ",E36)</f>
        <v>Jardim Satélite</v>
      </c>
      <c r="G36" t="s">
        <v>542</v>
      </c>
      <c r="J36">
        <v>6</v>
      </c>
    </row>
    <row r="37" spans="1:12" x14ac:dyDescent="0.25">
      <c r="A37" t="s">
        <v>69</v>
      </c>
      <c r="B37" t="s">
        <v>70</v>
      </c>
      <c r="E37" t="s">
        <v>36</v>
      </c>
      <c r="F37" t="str">
        <f>E37</f>
        <v>Bairro</v>
      </c>
      <c r="G37" t="s">
        <v>36</v>
      </c>
      <c r="J37">
        <v>5</v>
      </c>
    </row>
    <row r="38" spans="1:12" x14ac:dyDescent="0.25">
      <c r="A38" t="s">
        <v>69</v>
      </c>
      <c r="B38" t="s">
        <v>438</v>
      </c>
      <c r="E38" t="s">
        <v>148</v>
      </c>
      <c r="F38" t="str">
        <f>E38</f>
        <v>Jacareí</v>
      </c>
      <c r="G38" t="s">
        <v>148</v>
      </c>
      <c r="J38">
        <v>5</v>
      </c>
    </row>
    <row r="39" spans="1:12" x14ac:dyDescent="0.25">
      <c r="A39" t="s">
        <v>31</v>
      </c>
      <c r="B39" t="s">
        <v>42</v>
      </c>
      <c r="E39" t="s">
        <v>36</v>
      </c>
      <c r="F39" t="str">
        <f>E39</f>
        <v>Bairro</v>
      </c>
      <c r="G39" t="s">
        <v>36</v>
      </c>
      <c r="J39">
        <v>6</v>
      </c>
      <c r="K39" t="s">
        <v>46</v>
      </c>
    </row>
    <row r="40" spans="1:12" x14ac:dyDescent="0.25">
      <c r="A40" t="s">
        <v>31</v>
      </c>
      <c r="E40" t="s">
        <v>36</v>
      </c>
      <c r="F40" t="str">
        <f>E40</f>
        <v>Bairro</v>
      </c>
      <c r="G40" t="s">
        <v>36</v>
      </c>
      <c r="J40">
        <v>6</v>
      </c>
    </row>
    <row r="41" spans="1:12" x14ac:dyDescent="0.25">
      <c r="A41" t="s">
        <v>31</v>
      </c>
      <c r="E41" t="s">
        <v>36</v>
      </c>
      <c r="F41" t="str">
        <f>E41</f>
        <v>Bairro</v>
      </c>
      <c r="G41" t="s">
        <v>36</v>
      </c>
      <c r="J41">
        <v>5</v>
      </c>
    </row>
    <row r="42" spans="1:12" x14ac:dyDescent="0.25">
      <c r="A42" t="s">
        <v>145</v>
      </c>
      <c r="D42" t="s">
        <v>126</v>
      </c>
      <c r="E42" t="s">
        <v>175</v>
      </c>
      <c r="F42" t="str">
        <f>CONCATENATE(D42," ",E42)</f>
        <v>Jardim Apolo</v>
      </c>
      <c r="G42" t="s">
        <v>516</v>
      </c>
      <c r="H42" t="s">
        <v>176</v>
      </c>
      <c r="J42">
        <v>5</v>
      </c>
    </row>
    <row r="43" spans="1:12" x14ac:dyDescent="0.25">
      <c r="A43" t="s">
        <v>145</v>
      </c>
      <c r="D43" t="s">
        <v>126</v>
      </c>
      <c r="E43" t="s">
        <v>245</v>
      </c>
      <c r="F43" t="str">
        <f>CONCATENATE(D43," ",E43)</f>
        <v>Jardim Aquarius</v>
      </c>
      <c r="G43" t="s">
        <v>517</v>
      </c>
      <c r="J43">
        <v>5</v>
      </c>
    </row>
    <row r="44" spans="1:12" x14ac:dyDescent="0.25">
      <c r="A44" t="s">
        <v>145</v>
      </c>
      <c r="C44" t="s">
        <v>11</v>
      </c>
      <c r="D44" t="s">
        <v>126</v>
      </c>
      <c r="E44" t="s">
        <v>367</v>
      </c>
      <c r="F44" t="str">
        <f>CONCATENATE(D44," ",E44)</f>
        <v>Jardim Ismênia</v>
      </c>
      <c r="G44" t="s">
        <v>6</v>
      </c>
      <c r="I44" t="s">
        <v>8</v>
      </c>
      <c r="J44">
        <v>5</v>
      </c>
      <c r="L44" s="11"/>
    </row>
    <row r="45" spans="1:12" x14ac:dyDescent="0.25">
      <c r="A45" t="s">
        <v>145</v>
      </c>
      <c r="D45" t="s">
        <v>126</v>
      </c>
      <c r="E45" t="s">
        <v>133</v>
      </c>
      <c r="F45" t="str">
        <f>CONCATENATE(D45," ",E45)</f>
        <v>Jardim São Dimas</v>
      </c>
      <c r="G45" t="s">
        <v>539</v>
      </c>
      <c r="H45" t="s">
        <v>259</v>
      </c>
      <c r="J45">
        <v>4</v>
      </c>
      <c r="L45" t="s">
        <v>258</v>
      </c>
    </row>
    <row r="46" spans="1:12" x14ac:dyDescent="0.25">
      <c r="A46" t="s">
        <v>79</v>
      </c>
      <c r="B46" t="s">
        <v>80</v>
      </c>
      <c r="C46" t="s">
        <v>81</v>
      </c>
      <c r="E46" t="s">
        <v>36</v>
      </c>
      <c r="F46" t="str">
        <f t="shared" ref="F46:F51" si="1">E46</f>
        <v>Bairro</v>
      </c>
      <c r="G46" t="s">
        <v>36</v>
      </c>
      <c r="J46">
        <v>5</v>
      </c>
    </row>
    <row r="47" spans="1:12" x14ac:dyDescent="0.25">
      <c r="A47" t="s">
        <v>79</v>
      </c>
      <c r="B47" t="s">
        <v>80</v>
      </c>
      <c r="E47" t="s">
        <v>36</v>
      </c>
      <c r="F47" t="str">
        <f t="shared" si="1"/>
        <v>Bairro</v>
      </c>
      <c r="G47" t="s">
        <v>36</v>
      </c>
      <c r="J47">
        <v>5</v>
      </c>
    </row>
    <row r="48" spans="1:12" x14ac:dyDescent="0.25">
      <c r="A48" t="s">
        <v>79</v>
      </c>
      <c r="B48" t="s">
        <v>80</v>
      </c>
      <c r="E48" t="s">
        <v>36</v>
      </c>
      <c r="F48" t="str">
        <f t="shared" si="1"/>
        <v>Bairro</v>
      </c>
      <c r="G48" t="s">
        <v>36</v>
      </c>
      <c r="J48">
        <v>5</v>
      </c>
      <c r="K48" t="s">
        <v>100</v>
      </c>
    </row>
    <row r="49" spans="1:12" x14ac:dyDescent="0.25">
      <c r="A49" t="s">
        <v>79</v>
      </c>
      <c r="B49" t="s">
        <v>80</v>
      </c>
      <c r="E49" t="s">
        <v>36</v>
      </c>
      <c r="F49" t="str">
        <f t="shared" si="1"/>
        <v>Bairro</v>
      </c>
      <c r="G49" t="s">
        <v>36</v>
      </c>
      <c r="J49">
        <v>5</v>
      </c>
      <c r="K49" t="s">
        <v>100</v>
      </c>
    </row>
    <row r="50" spans="1:12" x14ac:dyDescent="0.25">
      <c r="A50" t="s">
        <v>79</v>
      </c>
      <c r="B50" t="s">
        <v>80</v>
      </c>
      <c r="E50" t="s">
        <v>10</v>
      </c>
      <c r="F50" t="str">
        <f t="shared" si="1"/>
        <v>Bosque dos Eucaliptos</v>
      </c>
      <c r="G50" t="s">
        <v>10</v>
      </c>
      <c r="J50">
        <v>5</v>
      </c>
    </row>
    <row r="51" spans="1:12" x14ac:dyDescent="0.25">
      <c r="A51" t="s">
        <v>79</v>
      </c>
      <c r="E51" t="s">
        <v>148</v>
      </c>
      <c r="F51" t="str">
        <f t="shared" si="1"/>
        <v>Jacareí</v>
      </c>
      <c r="G51" t="s">
        <v>148</v>
      </c>
      <c r="J51">
        <v>5</v>
      </c>
      <c r="K51" t="s">
        <v>221</v>
      </c>
    </row>
    <row r="52" spans="1:12" x14ac:dyDescent="0.25">
      <c r="A52" t="s">
        <v>79</v>
      </c>
      <c r="B52" t="s">
        <v>80</v>
      </c>
      <c r="D52" t="s">
        <v>126</v>
      </c>
      <c r="E52" t="s">
        <v>332</v>
      </c>
      <c r="F52" t="str">
        <f>CONCATENATE(D52," ",E52)</f>
        <v>Jardim Colonial</v>
      </c>
      <c r="G52" t="s">
        <v>519</v>
      </c>
      <c r="J52">
        <v>5</v>
      </c>
      <c r="L52" t="s">
        <v>333</v>
      </c>
    </row>
    <row r="53" spans="1:12" x14ac:dyDescent="0.25">
      <c r="A53" t="s">
        <v>79</v>
      </c>
      <c r="B53" t="s">
        <v>268</v>
      </c>
      <c r="D53" t="s">
        <v>126</v>
      </c>
      <c r="E53" t="s">
        <v>337</v>
      </c>
      <c r="F53" t="str">
        <f>CONCATENATE(D53," ",E53)</f>
        <v>Jardim Imperial</v>
      </c>
      <c r="G53" t="s">
        <v>526</v>
      </c>
      <c r="J53">
        <v>5</v>
      </c>
    </row>
    <row r="54" spans="1:12" x14ac:dyDescent="0.25">
      <c r="A54" t="s">
        <v>79</v>
      </c>
      <c r="B54" t="s">
        <v>80</v>
      </c>
      <c r="D54" t="s">
        <v>126</v>
      </c>
      <c r="E54" t="s">
        <v>177</v>
      </c>
      <c r="F54" t="str">
        <f>CONCATENATE(D54," ",E54)</f>
        <v>Jardim Portugal</v>
      </c>
      <c r="G54" t="s">
        <v>534</v>
      </c>
      <c r="J54">
        <v>5</v>
      </c>
    </row>
    <row r="55" spans="1:12" x14ac:dyDescent="0.25">
      <c r="A55" t="s">
        <v>79</v>
      </c>
      <c r="B55" t="s">
        <v>80</v>
      </c>
      <c r="D55" t="s">
        <v>126</v>
      </c>
      <c r="E55" t="s">
        <v>133</v>
      </c>
      <c r="F55" t="str">
        <f>CONCATENATE(D55," ",E55)</f>
        <v>Jardim São Dimas</v>
      </c>
      <c r="G55" t="s">
        <v>539</v>
      </c>
      <c r="H55" t="s">
        <v>314</v>
      </c>
      <c r="J55">
        <v>5</v>
      </c>
    </row>
    <row r="56" spans="1:12" x14ac:dyDescent="0.25">
      <c r="A56" t="s">
        <v>79</v>
      </c>
      <c r="B56" t="s">
        <v>421</v>
      </c>
      <c r="D56" t="s">
        <v>157</v>
      </c>
      <c r="E56" t="s">
        <v>280</v>
      </c>
      <c r="F56" t="str">
        <f>CONCATENATE(D56," ",E56)</f>
        <v>Parque Interlagos</v>
      </c>
      <c r="G56" t="s">
        <v>550</v>
      </c>
      <c r="J56">
        <v>5</v>
      </c>
    </row>
    <row r="57" spans="1:12" x14ac:dyDescent="0.25">
      <c r="A57" t="s">
        <v>79</v>
      </c>
      <c r="B57" t="s">
        <v>436</v>
      </c>
      <c r="E57" t="s">
        <v>134</v>
      </c>
      <c r="F57" t="str">
        <f>E57</f>
        <v>Taubaté</v>
      </c>
      <c r="G57" t="s">
        <v>134</v>
      </c>
      <c r="J57">
        <v>5</v>
      </c>
    </row>
    <row r="58" spans="1:12" x14ac:dyDescent="0.25">
      <c r="A58" t="s">
        <v>79</v>
      </c>
      <c r="B58" t="s">
        <v>186</v>
      </c>
      <c r="E58" t="s">
        <v>115</v>
      </c>
      <c r="F58" t="str">
        <f>E58</f>
        <v>Urbanova</v>
      </c>
      <c r="G58" t="s">
        <v>115</v>
      </c>
      <c r="J58">
        <v>5</v>
      </c>
    </row>
    <row r="59" spans="1:12" x14ac:dyDescent="0.25">
      <c r="A59" t="s">
        <v>79</v>
      </c>
      <c r="B59" t="s">
        <v>344</v>
      </c>
      <c r="D59" t="s">
        <v>127</v>
      </c>
      <c r="E59" t="s">
        <v>343</v>
      </c>
      <c r="F59" t="str">
        <f>CONCATENATE(D59," ",E59)</f>
        <v>Vila Industrial</v>
      </c>
      <c r="G59" t="s">
        <v>564</v>
      </c>
      <c r="J59">
        <v>5</v>
      </c>
    </row>
    <row r="60" spans="1:12" x14ac:dyDescent="0.25">
      <c r="A60" t="s">
        <v>79</v>
      </c>
      <c r="B60" t="s">
        <v>414</v>
      </c>
      <c r="D60" t="s">
        <v>143</v>
      </c>
      <c r="E60" t="s">
        <v>144</v>
      </c>
      <c r="F60" t="str">
        <f>CONCATENATE(D60," ",E60)</f>
        <v>Zona Norte</v>
      </c>
      <c r="G60" t="s">
        <v>571</v>
      </c>
      <c r="H60" t="s">
        <v>415</v>
      </c>
      <c r="J60">
        <v>5</v>
      </c>
    </row>
    <row r="61" spans="1:12" x14ac:dyDescent="0.25">
      <c r="A61" t="s">
        <v>182</v>
      </c>
      <c r="E61" t="s">
        <v>10</v>
      </c>
      <c r="F61" t="str">
        <f>E61</f>
        <v>Bosque dos Eucaliptos</v>
      </c>
      <c r="G61" t="s">
        <v>10</v>
      </c>
      <c r="J61">
        <v>5</v>
      </c>
    </row>
    <row r="62" spans="1:12" x14ac:dyDescent="0.25">
      <c r="A62" t="s">
        <v>182</v>
      </c>
      <c r="D62" t="s">
        <v>126</v>
      </c>
      <c r="E62" t="s">
        <v>245</v>
      </c>
      <c r="F62" t="str">
        <f t="shared" ref="F62:F69" si="2">CONCATENATE(D62," ",E62)</f>
        <v>Jardim Aquarius</v>
      </c>
      <c r="G62" t="s">
        <v>517</v>
      </c>
      <c r="J62">
        <v>5</v>
      </c>
    </row>
    <row r="63" spans="1:12" x14ac:dyDescent="0.25">
      <c r="A63" t="s">
        <v>182</v>
      </c>
      <c r="B63" t="s">
        <v>152</v>
      </c>
      <c r="C63" t="s">
        <v>153</v>
      </c>
      <c r="D63" t="s">
        <v>126</v>
      </c>
      <c r="E63" t="s">
        <v>154</v>
      </c>
      <c r="F63" t="str">
        <f t="shared" si="2"/>
        <v>Jardim Augusta</v>
      </c>
      <c r="G63" t="s">
        <v>518</v>
      </c>
      <c r="J63">
        <v>5</v>
      </c>
    </row>
    <row r="64" spans="1:12" x14ac:dyDescent="0.25">
      <c r="A64" t="s">
        <v>182</v>
      </c>
      <c r="D64" t="s">
        <v>126</v>
      </c>
      <c r="E64" t="s">
        <v>300</v>
      </c>
      <c r="F64" t="str">
        <f t="shared" si="2"/>
        <v>Jardim das Colinas</v>
      </c>
      <c r="G64" t="s">
        <v>521</v>
      </c>
      <c r="J64">
        <v>5</v>
      </c>
      <c r="K64" t="s">
        <v>241</v>
      </c>
    </row>
    <row r="65" spans="1:11" x14ac:dyDescent="0.25">
      <c r="A65" t="s">
        <v>182</v>
      </c>
      <c r="B65" t="s">
        <v>326</v>
      </c>
      <c r="D65" t="s">
        <v>126</v>
      </c>
      <c r="E65" t="s">
        <v>327</v>
      </c>
      <c r="F65" t="str">
        <f t="shared" si="2"/>
        <v>Jardim das Indústrias</v>
      </c>
      <c r="G65" t="s">
        <v>522</v>
      </c>
      <c r="J65">
        <v>5</v>
      </c>
      <c r="K65" t="s">
        <v>93</v>
      </c>
    </row>
    <row r="66" spans="1:11" x14ac:dyDescent="0.25">
      <c r="A66" t="s">
        <v>182</v>
      </c>
      <c r="D66" t="s">
        <v>126</v>
      </c>
      <c r="E66" t="s">
        <v>132</v>
      </c>
      <c r="F66" t="str">
        <f t="shared" si="2"/>
        <v>Jardim Satélite</v>
      </c>
      <c r="G66" t="s">
        <v>542</v>
      </c>
      <c r="J66">
        <v>5</v>
      </c>
    </row>
    <row r="67" spans="1:11" x14ac:dyDescent="0.25">
      <c r="A67" t="s">
        <v>182</v>
      </c>
      <c r="B67" t="s">
        <v>140</v>
      </c>
      <c r="D67" t="s">
        <v>127</v>
      </c>
      <c r="E67" t="s">
        <v>141</v>
      </c>
      <c r="F67" t="str">
        <f t="shared" si="2"/>
        <v>Vila Ema</v>
      </c>
      <c r="G67" t="s">
        <v>562</v>
      </c>
      <c r="J67">
        <v>5</v>
      </c>
    </row>
    <row r="68" spans="1:11" x14ac:dyDescent="0.25">
      <c r="A68" t="s">
        <v>182</v>
      </c>
      <c r="D68" t="s">
        <v>127</v>
      </c>
      <c r="E68" t="s">
        <v>141</v>
      </c>
      <c r="F68" t="str">
        <f t="shared" si="2"/>
        <v>Vila Ema</v>
      </c>
      <c r="G68" t="s">
        <v>562</v>
      </c>
      <c r="J68">
        <v>5</v>
      </c>
    </row>
    <row r="69" spans="1:11" x14ac:dyDescent="0.25">
      <c r="A69" t="s">
        <v>182</v>
      </c>
      <c r="D69" t="s">
        <v>127</v>
      </c>
      <c r="E69" t="s">
        <v>141</v>
      </c>
      <c r="F69" t="str">
        <f t="shared" si="2"/>
        <v>Vila Ema</v>
      </c>
      <c r="G69" t="s">
        <v>562</v>
      </c>
      <c r="J69">
        <v>4</v>
      </c>
    </row>
    <row r="70" spans="1:11" x14ac:dyDescent="0.25">
      <c r="A70" t="s">
        <v>230</v>
      </c>
      <c r="E70" t="s">
        <v>10</v>
      </c>
      <c r="F70" t="str">
        <f>E70</f>
        <v>Bosque dos Eucaliptos</v>
      </c>
      <c r="G70" t="s">
        <v>10</v>
      </c>
      <c r="J70">
        <v>5</v>
      </c>
      <c r="K70" t="s">
        <v>93</v>
      </c>
    </row>
    <row r="71" spans="1:11" x14ac:dyDescent="0.25">
      <c r="A71" t="s">
        <v>230</v>
      </c>
      <c r="B71" t="s">
        <v>433</v>
      </c>
      <c r="E71" t="s">
        <v>10</v>
      </c>
      <c r="F71" t="str">
        <f>E71</f>
        <v>Bosque dos Eucaliptos</v>
      </c>
      <c r="G71" t="s">
        <v>10</v>
      </c>
      <c r="J71">
        <v>5</v>
      </c>
    </row>
    <row r="72" spans="1:11" x14ac:dyDescent="0.25">
      <c r="A72" t="s">
        <v>230</v>
      </c>
      <c r="B72" t="s">
        <v>382</v>
      </c>
      <c r="E72" t="s">
        <v>148</v>
      </c>
      <c r="F72" t="str">
        <f>E72</f>
        <v>Jacareí</v>
      </c>
      <c r="G72" t="s">
        <v>148</v>
      </c>
      <c r="J72">
        <v>5</v>
      </c>
    </row>
    <row r="73" spans="1:11" x14ac:dyDescent="0.25">
      <c r="A73" t="s">
        <v>230</v>
      </c>
      <c r="D73" t="s">
        <v>126</v>
      </c>
      <c r="E73" t="s">
        <v>245</v>
      </c>
      <c r="F73" t="str">
        <f t="shared" ref="F73:F84" si="3">CONCATENATE(D73," ",E73)</f>
        <v>Jardim Aquarius</v>
      </c>
      <c r="G73" t="s">
        <v>517</v>
      </c>
      <c r="J73">
        <v>5</v>
      </c>
    </row>
    <row r="74" spans="1:11" x14ac:dyDescent="0.25">
      <c r="A74" t="s">
        <v>230</v>
      </c>
      <c r="D74" t="s">
        <v>126</v>
      </c>
      <c r="E74" t="s">
        <v>245</v>
      </c>
      <c r="F74" t="str">
        <f t="shared" si="3"/>
        <v>Jardim Aquarius</v>
      </c>
      <c r="G74" t="s">
        <v>517</v>
      </c>
      <c r="J74">
        <v>5</v>
      </c>
    </row>
    <row r="75" spans="1:11" x14ac:dyDescent="0.25">
      <c r="A75" t="s">
        <v>230</v>
      </c>
      <c r="D75" t="s">
        <v>126</v>
      </c>
      <c r="E75" t="s">
        <v>245</v>
      </c>
      <c r="F75" t="str">
        <f t="shared" si="3"/>
        <v>Jardim Aquarius</v>
      </c>
      <c r="G75" t="s">
        <v>517</v>
      </c>
      <c r="J75">
        <v>5</v>
      </c>
    </row>
    <row r="76" spans="1:11" x14ac:dyDescent="0.25">
      <c r="A76" t="s">
        <v>230</v>
      </c>
      <c r="B76" t="s">
        <v>292</v>
      </c>
      <c r="D76" t="s">
        <v>126</v>
      </c>
      <c r="E76" t="s">
        <v>300</v>
      </c>
      <c r="F76" t="str">
        <f t="shared" si="3"/>
        <v>Jardim das Colinas</v>
      </c>
      <c r="G76" t="s">
        <v>521</v>
      </c>
      <c r="J76">
        <v>5</v>
      </c>
      <c r="K76" t="s">
        <v>100</v>
      </c>
    </row>
    <row r="77" spans="1:11" x14ac:dyDescent="0.25">
      <c r="A77" t="s">
        <v>230</v>
      </c>
      <c r="D77" t="s">
        <v>126</v>
      </c>
      <c r="E77" t="s">
        <v>167</v>
      </c>
      <c r="F77" t="str">
        <f t="shared" si="3"/>
        <v>Jardim Oswaldo Cruz</v>
      </c>
      <c r="G77" t="s">
        <v>531</v>
      </c>
      <c r="J77">
        <v>5</v>
      </c>
    </row>
    <row r="78" spans="1:11" x14ac:dyDescent="0.25">
      <c r="A78" t="s">
        <v>230</v>
      </c>
      <c r="D78" t="s">
        <v>126</v>
      </c>
      <c r="E78" t="s">
        <v>167</v>
      </c>
      <c r="F78" t="str">
        <f t="shared" si="3"/>
        <v>Jardim Oswaldo Cruz</v>
      </c>
      <c r="G78" t="s">
        <v>531</v>
      </c>
      <c r="J78">
        <v>5</v>
      </c>
    </row>
    <row r="79" spans="1:11" x14ac:dyDescent="0.25">
      <c r="A79" t="s">
        <v>230</v>
      </c>
      <c r="D79" t="s">
        <v>126</v>
      </c>
      <c r="E79" t="s">
        <v>167</v>
      </c>
      <c r="F79" t="str">
        <f t="shared" si="3"/>
        <v>Jardim Oswaldo Cruz</v>
      </c>
      <c r="G79" t="s">
        <v>531</v>
      </c>
      <c r="J79">
        <v>5</v>
      </c>
    </row>
    <row r="80" spans="1:11" x14ac:dyDescent="0.25">
      <c r="A80" t="s">
        <v>230</v>
      </c>
      <c r="D80" t="s">
        <v>126</v>
      </c>
      <c r="E80" t="s">
        <v>177</v>
      </c>
      <c r="F80" t="str">
        <f t="shared" si="3"/>
        <v>Jardim Portugal</v>
      </c>
      <c r="G80" t="s">
        <v>534</v>
      </c>
      <c r="J80">
        <v>5</v>
      </c>
    </row>
    <row r="81" spans="1:11" x14ac:dyDescent="0.25">
      <c r="A81" t="s">
        <v>230</v>
      </c>
      <c r="D81" t="s">
        <v>126</v>
      </c>
      <c r="E81" t="s">
        <v>132</v>
      </c>
      <c r="F81" t="str">
        <f t="shared" si="3"/>
        <v>Jardim Satélite</v>
      </c>
      <c r="G81" t="s">
        <v>542</v>
      </c>
      <c r="J81">
        <v>5</v>
      </c>
      <c r="K81" t="s">
        <v>93</v>
      </c>
    </row>
    <row r="82" spans="1:11" x14ac:dyDescent="0.25">
      <c r="A82" t="s">
        <v>230</v>
      </c>
      <c r="D82" t="s">
        <v>126</v>
      </c>
      <c r="E82" t="s">
        <v>132</v>
      </c>
      <c r="F82" t="str">
        <f t="shared" si="3"/>
        <v>Jardim Satélite</v>
      </c>
      <c r="G82" t="s">
        <v>542</v>
      </c>
      <c r="J82">
        <v>5</v>
      </c>
      <c r="K82" t="s">
        <v>93</v>
      </c>
    </row>
    <row r="83" spans="1:11" x14ac:dyDescent="0.25">
      <c r="A83" t="s">
        <v>230</v>
      </c>
      <c r="D83" t="s">
        <v>127</v>
      </c>
      <c r="E83" t="s">
        <v>150</v>
      </c>
      <c r="F83" t="str">
        <f t="shared" si="3"/>
        <v>Vila Adyana</v>
      </c>
      <c r="G83" t="s">
        <v>558</v>
      </c>
      <c r="J83">
        <v>5</v>
      </c>
      <c r="K83" t="s">
        <v>93</v>
      </c>
    </row>
    <row r="84" spans="1:11" x14ac:dyDescent="0.25">
      <c r="A84" t="s">
        <v>230</v>
      </c>
      <c r="D84" t="s">
        <v>127</v>
      </c>
      <c r="E84" t="s">
        <v>141</v>
      </c>
      <c r="F84" t="str">
        <f t="shared" si="3"/>
        <v>Vila Ema</v>
      </c>
      <c r="G84" t="s">
        <v>562</v>
      </c>
      <c r="J84">
        <v>5</v>
      </c>
    </row>
    <row r="85" spans="1:11" x14ac:dyDescent="0.25">
      <c r="A85" t="s">
        <v>577</v>
      </c>
      <c r="B85" t="s">
        <v>88</v>
      </c>
      <c r="E85" t="s">
        <v>36</v>
      </c>
      <c r="F85" t="str">
        <f t="shared" ref="F85:F91" si="4">E85</f>
        <v>Bairro</v>
      </c>
      <c r="G85" t="s">
        <v>36</v>
      </c>
      <c r="J85">
        <v>5</v>
      </c>
    </row>
    <row r="86" spans="1:11" x14ac:dyDescent="0.25">
      <c r="A86" t="s">
        <v>577</v>
      </c>
      <c r="B86" t="s">
        <v>88</v>
      </c>
      <c r="E86" t="s">
        <v>36</v>
      </c>
      <c r="F86" t="str">
        <f t="shared" si="4"/>
        <v>Bairro</v>
      </c>
      <c r="G86" t="s">
        <v>36</v>
      </c>
      <c r="J86">
        <v>5</v>
      </c>
    </row>
    <row r="87" spans="1:11" x14ac:dyDescent="0.25">
      <c r="A87" t="s">
        <v>577</v>
      </c>
      <c r="B87" t="s">
        <v>139</v>
      </c>
      <c r="E87" t="s">
        <v>10</v>
      </c>
      <c r="F87" t="str">
        <f t="shared" si="4"/>
        <v>Bosque dos Eucaliptos</v>
      </c>
      <c r="G87" t="s">
        <v>10</v>
      </c>
      <c r="J87">
        <v>5</v>
      </c>
    </row>
    <row r="88" spans="1:11" x14ac:dyDescent="0.25">
      <c r="A88" t="s">
        <v>577</v>
      </c>
      <c r="B88" t="s">
        <v>476</v>
      </c>
      <c r="E88" t="s">
        <v>303</v>
      </c>
      <c r="F88" t="str">
        <f t="shared" si="4"/>
        <v>Caçapava</v>
      </c>
      <c r="G88" t="s">
        <v>303</v>
      </c>
      <c r="J88">
        <v>5</v>
      </c>
    </row>
    <row r="89" spans="1:11" x14ac:dyDescent="0.25">
      <c r="A89" t="s">
        <v>577</v>
      </c>
      <c r="B89" t="s">
        <v>88</v>
      </c>
      <c r="E89" t="s">
        <v>24</v>
      </c>
      <c r="F89" t="str">
        <f t="shared" si="4"/>
        <v>Centro</v>
      </c>
      <c r="G89" t="s">
        <v>24</v>
      </c>
      <c r="J89">
        <v>5</v>
      </c>
    </row>
    <row r="90" spans="1:11" x14ac:dyDescent="0.25">
      <c r="A90" t="s">
        <v>577</v>
      </c>
      <c r="B90" t="s">
        <v>88</v>
      </c>
      <c r="E90" t="s">
        <v>24</v>
      </c>
      <c r="F90" t="str">
        <f t="shared" si="4"/>
        <v>Centro</v>
      </c>
      <c r="G90" t="s">
        <v>24</v>
      </c>
      <c r="J90">
        <v>5</v>
      </c>
    </row>
    <row r="91" spans="1:11" x14ac:dyDescent="0.25">
      <c r="A91" t="s">
        <v>577</v>
      </c>
      <c r="B91" t="s">
        <v>88</v>
      </c>
      <c r="E91" t="s">
        <v>148</v>
      </c>
      <c r="F91" t="str">
        <f t="shared" si="4"/>
        <v>Jacareí</v>
      </c>
      <c r="G91" t="s">
        <v>148</v>
      </c>
      <c r="J91">
        <v>5</v>
      </c>
    </row>
    <row r="92" spans="1:11" x14ac:dyDescent="0.25">
      <c r="A92" t="s">
        <v>577</v>
      </c>
      <c r="B92" t="s">
        <v>381</v>
      </c>
      <c r="D92" t="s">
        <v>126</v>
      </c>
      <c r="E92" t="s">
        <v>167</v>
      </c>
      <c r="F92" t="str">
        <f>CONCATENATE(D92," ",E92)</f>
        <v>Jardim Oswaldo Cruz</v>
      </c>
      <c r="G92" t="s">
        <v>531</v>
      </c>
      <c r="J92">
        <v>5</v>
      </c>
    </row>
    <row r="93" spans="1:11" x14ac:dyDescent="0.25">
      <c r="A93" t="s">
        <v>577</v>
      </c>
      <c r="B93" t="s">
        <v>474</v>
      </c>
      <c r="D93" t="s">
        <v>126</v>
      </c>
      <c r="E93" t="s">
        <v>133</v>
      </c>
      <c r="F93" t="str">
        <f>CONCATENATE(D93," ",E93)</f>
        <v>Jardim São Dimas</v>
      </c>
      <c r="G93" t="s">
        <v>539</v>
      </c>
      <c r="J93">
        <v>5</v>
      </c>
    </row>
    <row r="94" spans="1:11" x14ac:dyDescent="0.25">
      <c r="A94" t="s">
        <v>577</v>
      </c>
      <c r="B94" t="s">
        <v>88</v>
      </c>
      <c r="D94" t="s">
        <v>126</v>
      </c>
      <c r="E94" t="s">
        <v>132</v>
      </c>
      <c r="F94" t="str">
        <f>CONCATENATE(D94," ",E94)</f>
        <v>Jardim Satélite</v>
      </c>
      <c r="G94" t="s">
        <v>542</v>
      </c>
      <c r="J94">
        <v>5</v>
      </c>
      <c r="K94" t="s">
        <v>38</v>
      </c>
    </row>
    <row r="95" spans="1:11" x14ac:dyDescent="0.25">
      <c r="A95" t="s">
        <v>577</v>
      </c>
      <c r="B95" t="s">
        <v>430</v>
      </c>
      <c r="E95" t="s">
        <v>158</v>
      </c>
      <c r="F95" t="str">
        <f t="shared" ref="F95:F102" si="5">E95</f>
        <v>Parque Industrial</v>
      </c>
      <c r="G95" t="s">
        <v>158</v>
      </c>
      <c r="J95">
        <v>5</v>
      </c>
      <c r="K95" t="s">
        <v>222</v>
      </c>
    </row>
    <row r="96" spans="1:11" x14ac:dyDescent="0.25">
      <c r="A96" t="s">
        <v>28</v>
      </c>
      <c r="E96" t="s">
        <v>36</v>
      </c>
      <c r="F96" t="str">
        <f t="shared" si="5"/>
        <v>Bairro</v>
      </c>
      <c r="G96" t="s">
        <v>36</v>
      </c>
      <c r="J96">
        <v>5</v>
      </c>
      <c r="K96" t="s">
        <v>106</v>
      </c>
    </row>
    <row r="97" spans="1:11" x14ac:dyDescent="0.25">
      <c r="A97" t="s">
        <v>28</v>
      </c>
      <c r="B97" t="s">
        <v>234</v>
      </c>
      <c r="E97" t="s">
        <v>36</v>
      </c>
      <c r="F97" t="str">
        <f t="shared" si="5"/>
        <v>Bairro</v>
      </c>
      <c r="G97" t="s">
        <v>36</v>
      </c>
      <c r="J97">
        <v>5</v>
      </c>
    </row>
    <row r="98" spans="1:11" x14ac:dyDescent="0.25">
      <c r="A98" t="s">
        <v>28</v>
      </c>
      <c r="B98" t="s">
        <v>43</v>
      </c>
      <c r="E98" t="s">
        <v>36</v>
      </c>
      <c r="F98" t="str">
        <f t="shared" si="5"/>
        <v>Bairro</v>
      </c>
      <c r="G98" t="s">
        <v>36</v>
      </c>
      <c r="J98">
        <v>4</v>
      </c>
    </row>
    <row r="99" spans="1:11" x14ac:dyDescent="0.25">
      <c r="A99" t="s">
        <v>28</v>
      </c>
      <c r="E99" t="s">
        <v>24</v>
      </c>
      <c r="F99" t="str">
        <f t="shared" si="5"/>
        <v>Centro</v>
      </c>
      <c r="G99" t="s">
        <v>24</v>
      </c>
      <c r="J99">
        <v>5</v>
      </c>
    </row>
    <row r="100" spans="1:11" x14ac:dyDescent="0.25">
      <c r="A100" t="s">
        <v>28</v>
      </c>
      <c r="E100" t="s">
        <v>0</v>
      </c>
      <c r="F100" t="str">
        <f t="shared" si="5"/>
        <v>Cidade Vizinha</v>
      </c>
      <c r="G100" t="s">
        <v>0</v>
      </c>
      <c r="J100">
        <v>5</v>
      </c>
    </row>
    <row r="101" spans="1:11" x14ac:dyDescent="0.25">
      <c r="A101" t="s">
        <v>28</v>
      </c>
      <c r="E101" t="s">
        <v>0</v>
      </c>
      <c r="F101" t="str">
        <f t="shared" si="5"/>
        <v>Cidade Vizinha</v>
      </c>
      <c r="G101" t="s">
        <v>0</v>
      </c>
      <c r="J101">
        <v>5</v>
      </c>
    </row>
    <row r="102" spans="1:11" x14ac:dyDescent="0.25">
      <c r="A102" t="s">
        <v>28</v>
      </c>
      <c r="B102" t="s">
        <v>63</v>
      </c>
      <c r="E102" t="s">
        <v>220</v>
      </c>
      <c r="F102" t="str">
        <f t="shared" si="5"/>
        <v>Floradas de São José</v>
      </c>
      <c r="G102" t="s">
        <v>220</v>
      </c>
      <c r="J102">
        <v>5</v>
      </c>
    </row>
    <row r="103" spans="1:11" x14ac:dyDescent="0.25">
      <c r="A103" t="s">
        <v>28</v>
      </c>
      <c r="D103" t="s">
        <v>126</v>
      </c>
      <c r="E103" t="s">
        <v>245</v>
      </c>
      <c r="F103" t="str">
        <f t="shared" ref="F103:F109" si="6">CONCATENATE(D103," ",E103)</f>
        <v>Jardim Aquarius</v>
      </c>
      <c r="G103" t="s">
        <v>517</v>
      </c>
      <c r="J103">
        <v>5</v>
      </c>
    </row>
    <row r="104" spans="1:11" x14ac:dyDescent="0.25">
      <c r="A104" t="s">
        <v>28</v>
      </c>
      <c r="D104" t="s">
        <v>126</v>
      </c>
      <c r="E104" t="s">
        <v>245</v>
      </c>
      <c r="F104" t="str">
        <f t="shared" si="6"/>
        <v>Jardim Aquarius</v>
      </c>
      <c r="G104" t="s">
        <v>517</v>
      </c>
      <c r="J104">
        <v>5</v>
      </c>
    </row>
    <row r="105" spans="1:11" x14ac:dyDescent="0.25">
      <c r="A105" t="s">
        <v>28</v>
      </c>
      <c r="D105" t="s">
        <v>126</v>
      </c>
      <c r="E105" t="s">
        <v>245</v>
      </c>
      <c r="F105" t="str">
        <f t="shared" si="6"/>
        <v>Jardim Aquarius</v>
      </c>
      <c r="G105" t="s">
        <v>517</v>
      </c>
      <c r="J105">
        <v>4</v>
      </c>
    </row>
    <row r="106" spans="1:11" x14ac:dyDescent="0.25">
      <c r="A106" t="s">
        <v>28</v>
      </c>
      <c r="D106" t="s">
        <v>126</v>
      </c>
      <c r="E106" t="s">
        <v>300</v>
      </c>
      <c r="F106" t="str">
        <f t="shared" si="6"/>
        <v>Jardim das Colinas</v>
      </c>
      <c r="G106" t="s">
        <v>521</v>
      </c>
      <c r="J106">
        <v>6</v>
      </c>
      <c r="K106" t="s">
        <v>185</v>
      </c>
    </row>
    <row r="107" spans="1:11" x14ac:dyDescent="0.25">
      <c r="A107" t="s">
        <v>28</v>
      </c>
      <c r="D107" t="s">
        <v>126</v>
      </c>
      <c r="E107" t="s">
        <v>327</v>
      </c>
      <c r="F107" t="str">
        <f t="shared" si="6"/>
        <v>Jardim das Indústrias</v>
      </c>
      <c r="G107" t="s">
        <v>522</v>
      </c>
      <c r="J107">
        <v>5</v>
      </c>
    </row>
    <row r="108" spans="1:11" x14ac:dyDescent="0.25">
      <c r="A108" t="s">
        <v>28</v>
      </c>
      <c r="D108" t="s">
        <v>126</v>
      </c>
      <c r="E108" t="s">
        <v>343</v>
      </c>
      <c r="F108" t="str">
        <f t="shared" si="6"/>
        <v>Jardim Industrial</v>
      </c>
      <c r="G108" t="s">
        <v>527</v>
      </c>
      <c r="J108">
        <v>5</v>
      </c>
    </row>
    <row r="109" spans="1:11" x14ac:dyDescent="0.25">
      <c r="A109" t="s">
        <v>28</v>
      </c>
      <c r="D109" t="s">
        <v>126</v>
      </c>
      <c r="E109" t="s">
        <v>133</v>
      </c>
      <c r="F109" t="str">
        <f t="shared" si="6"/>
        <v>Jardim São Dimas</v>
      </c>
      <c r="G109" t="s">
        <v>539</v>
      </c>
      <c r="J109">
        <v>5</v>
      </c>
    </row>
    <row r="110" spans="1:11" x14ac:dyDescent="0.25">
      <c r="A110" t="s">
        <v>28</v>
      </c>
      <c r="E110" t="s">
        <v>233</v>
      </c>
      <c r="F110" t="str">
        <f>E110</f>
        <v>São Paulo</v>
      </c>
      <c r="G110" t="s">
        <v>233</v>
      </c>
      <c r="J110">
        <v>5</v>
      </c>
    </row>
    <row r="111" spans="1:11" x14ac:dyDescent="0.25">
      <c r="A111" t="s">
        <v>28</v>
      </c>
      <c r="B111" t="s">
        <v>473</v>
      </c>
      <c r="D111" t="s">
        <v>127</v>
      </c>
      <c r="E111" t="s">
        <v>141</v>
      </c>
      <c r="F111" t="str">
        <f>CONCATENATE(D111," ",E111)</f>
        <v>Vila Ema</v>
      </c>
      <c r="G111" t="s">
        <v>562</v>
      </c>
      <c r="J111">
        <v>5</v>
      </c>
    </row>
    <row r="112" spans="1:11" x14ac:dyDescent="0.25">
      <c r="A112" t="s">
        <v>28</v>
      </c>
      <c r="D112" t="s">
        <v>127</v>
      </c>
      <c r="E112" t="s">
        <v>334</v>
      </c>
      <c r="F112" t="str">
        <f>CONCATENATE(D112," ",E112)</f>
        <v>Vila São Geraldo</v>
      </c>
      <c r="G112" t="s">
        <v>568</v>
      </c>
      <c r="J112">
        <v>5</v>
      </c>
    </row>
    <row r="113" spans="1:11" x14ac:dyDescent="0.25">
      <c r="A113" t="s">
        <v>216</v>
      </c>
      <c r="D113" t="s">
        <v>126</v>
      </c>
      <c r="E113" t="s">
        <v>245</v>
      </c>
      <c r="F113" t="str">
        <f>CONCATENATE(D113," ",E113)</f>
        <v>Jardim Aquarius</v>
      </c>
      <c r="G113" t="s">
        <v>517</v>
      </c>
      <c r="J113">
        <v>5</v>
      </c>
    </row>
    <row r="114" spans="1:11" x14ac:dyDescent="0.25">
      <c r="A114" t="s">
        <v>162</v>
      </c>
      <c r="B114" t="s">
        <v>374</v>
      </c>
      <c r="E114" t="s">
        <v>162</v>
      </c>
      <c r="F114" t="str">
        <f>E114</f>
        <v>Escola</v>
      </c>
      <c r="G114" t="s">
        <v>162</v>
      </c>
      <c r="H114" t="s">
        <v>374</v>
      </c>
      <c r="J114">
        <v>5</v>
      </c>
    </row>
    <row r="115" spans="1:11" x14ac:dyDescent="0.25">
      <c r="A115" t="s">
        <v>162</v>
      </c>
      <c r="D115" t="s">
        <v>126</v>
      </c>
      <c r="E115" t="s">
        <v>146</v>
      </c>
      <c r="F115" t="str">
        <f>CONCATENATE(D115," ",E115)</f>
        <v>Jardim Paulista</v>
      </c>
      <c r="G115" t="s">
        <v>533</v>
      </c>
      <c r="J115">
        <v>5</v>
      </c>
    </row>
    <row r="116" spans="1:11" x14ac:dyDescent="0.25">
      <c r="A116" t="s">
        <v>51</v>
      </c>
      <c r="E116" t="s">
        <v>36</v>
      </c>
      <c r="F116" t="str">
        <f t="shared" ref="F116:F128" si="7">E116</f>
        <v>Bairro</v>
      </c>
      <c r="G116" t="s">
        <v>36</v>
      </c>
      <c r="J116">
        <v>5</v>
      </c>
    </row>
    <row r="117" spans="1:11" x14ac:dyDescent="0.25">
      <c r="A117" t="s">
        <v>51</v>
      </c>
      <c r="E117" t="s">
        <v>36</v>
      </c>
      <c r="F117" t="str">
        <f t="shared" si="7"/>
        <v>Bairro</v>
      </c>
      <c r="G117" t="s">
        <v>36</v>
      </c>
      <c r="J117">
        <v>5</v>
      </c>
    </row>
    <row r="118" spans="1:11" x14ac:dyDescent="0.25">
      <c r="A118" t="s">
        <v>51</v>
      </c>
      <c r="B118" t="s">
        <v>50</v>
      </c>
      <c r="E118" t="s">
        <v>36</v>
      </c>
      <c r="F118" t="str">
        <f t="shared" si="7"/>
        <v>Bairro</v>
      </c>
      <c r="G118" t="s">
        <v>36</v>
      </c>
      <c r="J118">
        <v>5</v>
      </c>
    </row>
    <row r="119" spans="1:11" x14ac:dyDescent="0.25">
      <c r="A119" t="s">
        <v>51</v>
      </c>
      <c r="E119" t="s">
        <v>36</v>
      </c>
      <c r="F119" t="str">
        <f t="shared" si="7"/>
        <v>Bairro</v>
      </c>
      <c r="G119" t="s">
        <v>36</v>
      </c>
      <c r="H119" t="s">
        <v>55</v>
      </c>
      <c r="J119">
        <v>5</v>
      </c>
    </row>
    <row r="120" spans="1:11" x14ac:dyDescent="0.25">
      <c r="A120" t="s">
        <v>51</v>
      </c>
      <c r="E120" t="s">
        <v>36</v>
      </c>
      <c r="F120" t="str">
        <f t="shared" si="7"/>
        <v>Bairro</v>
      </c>
      <c r="G120" t="s">
        <v>36</v>
      </c>
      <c r="H120" t="s">
        <v>64</v>
      </c>
      <c r="J120">
        <v>5</v>
      </c>
    </row>
    <row r="121" spans="1:11" x14ac:dyDescent="0.25">
      <c r="A121" t="s">
        <v>51</v>
      </c>
      <c r="E121" t="s">
        <v>10</v>
      </c>
      <c r="F121" t="str">
        <f t="shared" si="7"/>
        <v>Bosque dos Eucaliptos</v>
      </c>
      <c r="G121" t="s">
        <v>10</v>
      </c>
      <c r="J121">
        <v>5</v>
      </c>
    </row>
    <row r="122" spans="1:11" x14ac:dyDescent="0.25">
      <c r="A122" t="s">
        <v>51</v>
      </c>
      <c r="E122" t="s">
        <v>24</v>
      </c>
      <c r="F122" t="str">
        <f t="shared" si="7"/>
        <v>Centro</v>
      </c>
      <c r="G122" t="s">
        <v>24</v>
      </c>
      <c r="H122" t="s">
        <v>252</v>
      </c>
      <c r="J122">
        <v>5</v>
      </c>
    </row>
    <row r="123" spans="1:11" x14ac:dyDescent="0.25">
      <c r="A123" t="s">
        <v>51</v>
      </c>
      <c r="E123" t="s">
        <v>24</v>
      </c>
      <c r="F123" t="str">
        <f t="shared" si="7"/>
        <v>Centro</v>
      </c>
      <c r="G123" t="s">
        <v>24</v>
      </c>
      <c r="J123">
        <v>5</v>
      </c>
    </row>
    <row r="124" spans="1:11" x14ac:dyDescent="0.25">
      <c r="A124" t="s">
        <v>51</v>
      </c>
      <c r="E124" t="s">
        <v>24</v>
      </c>
      <c r="F124" t="str">
        <f t="shared" si="7"/>
        <v>Centro</v>
      </c>
      <c r="G124" t="s">
        <v>24</v>
      </c>
      <c r="J124">
        <v>5</v>
      </c>
    </row>
    <row r="125" spans="1:11" x14ac:dyDescent="0.25">
      <c r="A125" t="s">
        <v>51</v>
      </c>
      <c r="E125" t="s">
        <v>24</v>
      </c>
      <c r="F125" t="str">
        <f t="shared" si="7"/>
        <v>Centro</v>
      </c>
      <c r="G125" t="s">
        <v>24</v>
      </c>
      <c r="J125">
        <v>5</v>
      </c>
      <c r="K125" t="s">
        <v>76</v>
      </c>
    </row>
    <row r="126" spans="1:11" x14ac:dyDescent="0.25">
      <c r="A126" t="s">
        <v>51</v>
      </c>
      <c r="E126" t="s">
        <v>335</v>
      </c>
      <c r="F126" t="str">
        <f t="shared" si="7"/>
        <v>Cidade Vista Verde</v>
      </c>
      <c r="G126" t="s">
        <v>335</v>
      </c>
      <c r="J126">
        <v>5</v>
      </c>
    </row>
    <row r="127" spans="1:11" x14ac:dyDescent="0.25">
      <c r="A127" t="s">
        <v>51</v>
      </c>
      <c r="E127" t="s">
        <v>335</v>
      </c>
      <c r="F127" t="str">
        <f t="shared" si="7"/>
        <v>Cidade Vista Verde</v>
      </c>
      <c r="G127" t="s">
        <v>335</v>
      </c>
      <c r="J127">
        <v>5</v>
      </c>
    </row>
    <row r="128" spans="1:11" x14ac:dyDescent="0.25">
      <c r="A128" t="s">
        <v>51</v>
      </c>
      <c r="E128" t="s">
        <v>148</v>
      </c>
      <c r="F128" t="str">
        <f t="shared" si="7"/>
        <v>Jacareí</v>
      </c>
      <c r="G128" t="s">
        <v>148</v>
      </c>
      <c r="J128">
        <v>5</v>
      </c>
    </row>
    <row r="129" spans="1:11" x14ac:dyDescent="0.25">
      <c r="A129" t="s">
        <v>51</v>
      </c>
      <c r="D129" t="s">
        <v>126</v>
      </c>
      <c r="E129" t="s">
        <v>235</v>
      </c>
      <c r="F129" t="str">
        <f t="shared" ref="F129:F140" si="8">CONCATENATE(D129," ",E129)</f>
        <v>Jardim América</v>
      </c>
      <c r="G129" t="s">
        <v>514</v>
      </c>
      <c r="J129">
        <v>5</v>
      </c>
    </row>
    <row r="130" spans="1:11" x14ac:dyDescent="0.25">
      <c r="A130" t="s">
        <v>51</v>
      </c>
      <c r="D130" t="s">
        <v>126</v>
      </c>
      <c r="E130" t="s">
        <v>245</v>
      </c>
      <c r="F130" t="str">
        <f t="shared" si="8"/>
        <v>Jardim Aquarius</v>
      </c>
      <c r="G130" t="s">
        <v>517</v>
      </c>
      <c r="J130">
        <v>5</v>
      </c>
    </row>
    <row r="131" spans="1:11" x14ac:dyDescent="0.25">
      <c r="A131" t="s">
        <v>51</v>
      </c>
      <c r="D131" t="s">
        <v>126</v>
      </c>
      <c r="E131" t="s">
        <v>245</v>
      </c>
      <c r="F131" t="str">
        <f t="shared" si="8"/>
        <v>Jardim Aquarius</v>
      </c>
      <c r="G131" t="s">
        <v>517</v>
      </c>
      <c r="J131">
        <v>5</v>
      </c>
    </row>
    <row r="132" spans="1:11" x14ac:dyDescent="0.25">
      <c r="A132" t="s">
        <v>51</v>
      </c>
      <c r="D132" t="s">
        <v>126</v>
      </c>
      <c r="E132" t="s">
        <v>154</v>
      </c>
      <c r="F132" t="str">
        <f t="shared" si="8"/>
        <v>Jardim Augusta</v>
      </c>
      <c r="G132" t="s">
        <v>518</v>
      </c>
      <c r="J132">
        <v>5</v>
      </c>
    </row>
    <row r="133" spans="1:11" x14ac:dyDescent="0.25">
      <c r="A133" t="s">
        <v>51</v>
      </c>
      <c r="D133" t="s">
        <v>126</v>
      </c>
      <c r="E133" t="s">
        <v>327</v>
      </c>
      <c r="F133" t="str">
        <f t="shared" si="8"/>
        <v>Jardim das Indústrias</v>
      </c>
      <c r="G133" t="s">
        <v>522</v>
      </c>
      <c r="J133">
        <v>5</v>
      </c>
    </row>
    <row r="134" spans="1:11" x14ac:dyDescent="0.25">
      <c r="A134" t="s">
        <v>51</v>
      </c>
      <c r="D134" t="s">
        <v>126</v>
      </c>
      <c r="E134" t="s">
        <v>327</v>
      </c>
      <c r="F134" t="str">
        <f t="shared" si="8"/>
        <v>Jardim das Indústrias</v>
      </c>
      <c r="G134" t="s">
        <v>522</v>
      </c>
      <c r="J134">
        <v>5</v>
      </c>
    </row>
    <row r="135" spans="1:11" x14ac:dyDescent="0.25">
      <c r="A135" t="s">
        <v>51</v>
      </c>
      <c r="B135" t="s">
        <v>471</v>
      </c>
      <c r="D135" t="s">
        <v>126</v>
      </c>
      <c r="E135" t="s">
        <v>277</v>
      </c>
      <c r="F135" t="str">
        <f t="shared" si="8"/>
        <v>Jardim Esplanada II</v>
      </c>
      <c r="G135" t="s">
        <v>524</v>
      </c>
      <c r="J135">
        <v>5</v>
      </c>
    </row>
    <row r="136" spans="1:11" x14ac:dyDescent="0.25">
      <c r="A136" t="s">
        <v>51</v>
      </c>
      <c r="D136" t="s">
        <v>126</v>
      </c>
      <c r="E136" t="s">
        <v>146</v>
      </c>
      <c r="F136" t="str">
        <f t="shared" si="8"/>
        <v>Jardim Paulista</v>
      </c>
      <c r="G136" t="s">
        <v>533</v>
      </c>
      <c r="J136">
        <v>5</v>
      </c>
      <c r="K136" t="s">
        <v>222</v>
      </c>
    </row>
    <row r="137" spans="1:11" x14ac:dyDescent="0.25">
      <c r="A137" t="s">
        <v>51</v>
      </c>
      <c r="D137" t="s">
        <v>126</v>
      </c>
      <c r="E137" t="s">
        <v>146</v>
      </c>
      <c r="F137" t="str">
        <f t="shared" si="8"/>
        <v>Jardim Paulista</v>
      </c>
      <c r="G137" t="s">
        <v>533</v>
      </c>
      <c r="J137">
        <v>5</v>
      </c>
    </row>
    <row r="138" spans="1:11" x14ac:dyDescent="0.25">
      <c r="A138" t="s">
        <v>51</v>
      </c>
      <c r="D138" t="s">
        <v>126</v>
      </c>
      <c r="E138" t="s">
        <v>247</v>
      </c>
      <c r="F138" t="str">
        <f t="shared" si="8"/>
        <v>Jardim Santo Onofre</v>
      </c>
      <c r="G138" t="s">
        <v>537</v>
      </c>
      <c r="J138">
        <v>5</v>
      </c>
    </row>
    <row r="139" spans="1:11" x14ac:dyDescent="0.25">
      <c r="A139" t="s">
        <v>51</v>
      </c>
      <c r="D139" t="s">
        <v>126</v>
      </c>
      <c r="E139" t="s">
        <v>132</v>
      </c>
      <c r="F139" t="str">
        <f t="shared" si="8"/>
        <v>Jardim Satélite</v>
      </c>
      <c r="G139" t="s">
        <v>542</v>
      </c>
      <c r="J139">
        <v>5</v>
      </c>
      <c r="K139" t="s">
        <v>93</v>
      </c>
    </row>
    <row r="140" spans="1:11" x14ac:dyDescent="0.25">
      <c r="A140" t="s">
        <v>51</v>
      </c>
      <c r="D140" t="s">
        <v>126</v>
      </c>
      <c r="E140" t="s">
        <v>496</v>
      </c>
      <c r="F140" t="str">
        <f t="shared" si="8"/>
        <v>Jardim Vale do Sol</v>
      </c>
      <c r="G140" t="s">
        <v>548</v>
      </c>
      <c r="J140">
        <v>5</v>
      </c>
    </row>
    <row r="141" spans="1:11" x14ac:dyDescent="0.25">
      <c r="A141" t="s">
        <v>51</v>
      </c>
      <c r="E141" t="s">
        <v>158</v>
      </c>
      <c r="F141" t="str">
        <f>E141</f>
        <v>Parque Industrial</v>
      </c>
      <c r="G141" t="s">
        <v>158</v>
      </c>
      <c r="J141">
        <v>5</v>
      </c>
    </row>
    <row r="142" spans="1:11" x14ac:dyDescent="0.25">
      <c r="A142" t="s">
        <v>51</v>
      </c>
      <c r="E142" t="s">
        <v>158</v>
      </c>
      <c r="F142" t="str">
        <f>E142</f>
        <v>Parque Industrial</v>
      </c>
      <c r="G142" t="s">
        <v>158</v>
      </c>
      <c r="J142">
        <v>5</v>
      </c>
      <c r="K142" t="s">
        <v>364</v>
      </c>
    </row>
    <row r="143" spans="1:11" x14ac:dyDescent="0.25">
      <c r="A143" t="s">
        <v>51</v>
      </c>
      <c r="D143" t="s">
        <v>157</v>
      </c>
      <c r="E143" t="s">
        <v>310</v>
      </c>
      <c r="F143" t="str">
        <f>CONCATENATE(D143," ",E143)</f>
        <v>Parque Martim Cererê</v>
      </c>
      <c r="G143" t="s">
        <v>551</v>
      </c>
      <c r="J143">
        <v>5</v>
      </c>
    </row>
    <row r="144" spans="1:11" x14ac:dyDescent="0.25">
      <c r="A144" t="s">
        <v>51</v>
      </c>
      <c r="E144" t="s">
        <v>134</v>
      </c>
      <c r="F144" t="str">
        <f>E144</f>
        <v>Taubaté</v>
      </c>
      <c r="G144" t="s">
        <v>134</v>
      </c>
      <c r="J144">
        <v>5</v>
      </c>
    </row>
    <row r="145" spans="1:11" x14ac:dyDescent="0.25">
      <c r="A145" t="s">
        <v>51</v>
      </c>
      <c r="D145" t="s">
        <v>127</v>
      </c>
      <c r="E145" t="s">
        <v>150</v>
      </c>
      <c r="F145" t="str">
        <f t="shared" ref="F145:F152" si="9">CONCATENATE(D145," ",E145)</f>
        <v>Vila Adyana</v>
      </c>
      <c r="G145" t="s">
        <v>558</v>
      </c>
      <c r="J145">
        <v>5</v>
      </c>
    </row>
    <row r="146" spans="1:11" x14ac:dyDescent="0.25">
      <c r="A146" t="s">
        <v>51</v>
      </c>
      <c r="D146" t="s">
        <v>127</v>
      </c>
      <c r="E146" t="s">
        <v>150</v>
      </c>
      <c r="F146" t="str">
        <f t="shared" si="9"/>
        <v>Vila Adyana</v>
      </c>
      <c r="G146" t="s">
        <v>558</v>
      </c>
      <c r="J146">
        <v>5</v>
      </c>
      <c r="K146" t="s">
        <v>111</v>
      </c>
    </row>
    <row r="147" spans="1:11" x14ac:dyDescent="0.25">
      <c r="A147" t="s">
        <v>51</v>
      </c>
      <c r="D147" t="s">
        <v>127</v>
      </c>
      <c r="E147" t="s">
        <v>328</v>
      </c>
      <c r="F147" t="str">
        <f t="shared" si="9"/>
        <v>Vila Betânia</v>
      </c>
      <c r="G147" t="s">
        <v>560</v>
      </c>
      <c r="J147">
        <v>5</v>
      </c>
    </row>
    <row r="148" spans="1:11" x14ac:dyDescent="0.25">
      <c r="A148" t="s">
        <v>51</v>
      </c>
      <c r="D148" t="s">
        <v>127</v>
      </c>
      <c r="E148" t="s">
        <v>371</v>
      </c>
      <c r="F148" t="str">
        <f t="shared" si="9"/>
        <v>Vila Guarani</v>
      </c>
      <c r="G148" t="s">
        <v>563</v>
      </c>
      <c r="J148">
        <v>5</v>
      </c>
    </row>
    <row r="149" spans="1:11" x14ac:dyDescent="0.25">
      <c r="A149" t="s">
        <v>51</v>
      </c>
      <c r="D149" t="s">
        <v>127</v>
      </c>
      <c r="E149" t="s">
        <v>343</v>
      </c>
      <c r="F149" t="str">
        <f t="shared" si="9"/>
        <v>Vila Industrial</v>
      </c>
      <c r="G149" t="s">
        <v>564</v>
      </c>
      <c r="H149" t="s">
        <v>360</v>
      </c>
      <c r="J149">
        <v>5</v>
      </c>
    </row>
    <row r="150" spans="1:11" x14ac:dyDescent="0.25">
      <c r="A150" t="s">
        <v>51</v>
      </c>
      <c r="D150" t="s">
        <v>127</v>
      </c>
      <c r="E150" t="s">
        <v>373</v>
      </c>
      <c r="F150" t="str">
        <f t="shared" si="9"/>
        <v>Vila Nair</v>
      </c>
      <c r="G150" t="s">
        <v>566</v>
      </c>
      <c r="J150">
        <v>5</v>
      </c>
    </row>
    <row r="151" spans="1:11" x14ac:dyDescent="0.25">
      <c r="A151" t="s">
        <v>51</v>
      </c>
      <c r="D151" t="s">
        <v>143</v>
      </c>
      <c r="E151" t="s">
        <v>370</v>
      </c>
      <c r="F151" t="str">
        <f t="shared" si="9"/>
        <v>Zona Leste</v>
      </c>
      <c r="G151" t="s">
        <v>8</v>
      </c>
      <c r="J151">
        <v>5</v>
      </c>
    </row>
    <row r="152" spans="1:11" x14ac:dyDescent="0.25">
      <c r="A152" t="s">
        <v>51</v>
      </c>
      <c r="D152" t="s">
        <v>143</v>
      </c>
      <c r="E152" t="s">
        <v>144</v>
      </c>
      <c r="F152" t="str">
        <f t="shared" si="9"/>
        <v>Zona Norte</v>
      </c>
      <c r="G152" t="s">
        <v>571</v>
      </c>
      <c r="J152">
        <v>4</v>
      </c>
    </row>
    <row r="153" spans="1:11" x14ac:dyDescent="0.25">
      <c r="A153" t="s">
        <v>137</v>
      </c>
      <c r="E153" t="s">
        <v>10</v>
      </c>
      <c r="F153" t="str">
        <f>E153</f>
        <v>Bosque dos Eucaliptos</v>
      </c>
      <c r="G153" t="s">
        <v>10</v>
      </c>
      <c r="J153">
        <v>5</v>
      </c>
    </row>
    <row r="154" spans="1:11" x14ac:dyDescent="0.25">
      <c r="A154" t="s">
        <v>137</v>
      </c>
      <c r="E154" t="s">
        <v>10</v>
      </c>
      <c r="F154" t="str">
        <f>E154</f>
        <v>Bosque dos Eucaliptos</v>
      </c>
      <c r="G154" t="s">
        <v>10</v>
      </c>
      <c r="J154">
        <v>5</v>
      </c>
    </row>
    <row r="155" spans="1:11" x14ac:dyDescent="0.25">
      <c r="A155" t="s">
        <v>137</v>
      </c>
      <c r="E155" t="s">
        <v>10</v>
      </c>
      <c r="F155" t="str">
        <f>E155</f>
        <v>Bosque dos Eucaliptos</v>
      </c>
      <c r="G155" t="s">
        <v>10</v>
      </c>
      <c r="J155">
        <v>5</v>
      </c>
      <c r="K155" t="s">
        <v>429</v>
      </c>
    </row>
    <row r="156" spans="1:11" x14ac:dyDescent="0.25">
      <c r="A156" t="s">
        <v>137</v>
      </c>
      <c r="E156" t="s">
        <v>24</v>
      </c>
      <c r="F156" t="str">
        <f>E156</f>
        <v>Centro</v>
      </c>
      <c r="G156" t="s">
        <v>24</v>
      </c>
      <c r="J156">
        <v>5</v>
      </c>
    </row>
    <row r="157" spans="1:11" x14ac:dyDescent="0.25">
      <c r="A157" t="s">
        <v>137</v>
      </c>
      <c r="B157" t="s">
        <v>574</v>
      </c>
      <c r="E157" t="s">
        <v>220</v>
      </c>
      <c r="F157" t="str">
        <f>E157</f>
        <v>Floradas de São José</v>
      </c>
      <c r="G157" t="s">
        <v>220</v>
      </c>
      <c r="J157">
        <v>5</v>
      </c>
    </row>
    <row r="158" spans="1:11" x14ac:dyDescent="0.25">
      <c r="A158" t="s">
        <v>137</v>
      </c>
      <c r="D158" t="s">
        <v>126</v>
      </c>
      <c r="E158" t="s">
        <v>245</v>
      </c>
      <c r="F158" t="str">
        <f>CONCATENATE(D158," ",E158)</f>
        <v>Jardim Aquarius</v>
      </c>
      <c r="G158" t="s">
        <v>517</v>
      </c>
      <c r="J158">
        <v>5</v>
      </c>
    </row>
    <row r="159" spans="1:11" x14ac:dyDescent="0.25">
      <c r="A159" t="s">
        <v>137</v>
      </c>
      <c r="D159" t="s">
        <v>126</v>
      </c>
      <c r="E159" t="s">
        <v>167</v>
      </c>
      <c r="F159" t="str">
        <f>CONCATENATE(D159," ",E159)</f>
        <v>Jardim Oswaldo Cruz</v>
      </c>
      <c r="G159" t="s">
        <v>531</v>
      </c>
      <c r="J159">
        <v>5</v>
      </c>
    </row>
    <row r="160" spans="1:11" x14ac:dyDescent="0.25">
      <c r="A160" t="s">
        <v>137</v>
      </c>
      <c r="D160" t="s">
        <v>126</v>
      </c>
      <c r="E160" t="s">
        <v>132</v>
      </c>
      <c r="F160" t="str">
        <f>CONCATENATE(D160," ",E160)</f>
        <v>Jardim Satélite</v>
      </c>
      <c r="G160" t="s">
        <v>542</v>
      </c>
      <c r="H160" t="s">
        <v>138</v>
      </c>
      <c r="J160">
        <v>5</v>
      </c>
    </row>
    <row r="161" spans="1:12" x14ac:dyDescent="0.25">
      <c r="A161" t="s">
        <v>137</v>
      </c>
      <c r="E161" t="s">
        <v>115</v>
      </c>
      <c r="F161" t="str">
        <f>E161</f>
        <v>Urbanova</v>
      </c>
      <c r="G161" t="s">
        <v>115</v>
      </c>
      <c r="J161">
        <v>7</v>
      </c>
      <c r="K161" t="s">
        <v>289</v>
      </c>
    </row>
    <row r="162" spans="1:12" x14ac:dyDescent="0.25">
      <c r="A162" t="s">
        <v>137</v>
      </c>
      <c r="D162" t="s">
        <v>127</v>
      </c>
      <c r="E162" t="s">
        <v>328</v>
      </c>
      <c r="F162" t="str">
        <f>CONCATENATE(D162," ",E162)</f>
        <v>Vila Betânia</v>
      </c>
      <c r="G162" t="s">
        <v>560</v>
      </c>
      <c r="J162">
        <v>5</v>
      </c>
    </row>
    <row r="163" spans="1:12" x14ac:dyDescent="0.25">
      <c r="A163" t="s">
        <v>30</v>
      </c>
      <c r="B163" t="s">
        <v>47</v>
      </c>
      <c r="E163" t="s">
        <v>27</v>
      </c>
      <c r="F163" t="str">
        <f>E163</f>
        <v>Cidade</v>
      </c>
      <c r="G163" t="s">
        <v>27</v>
      </c>
      <c r="J163">
        <v>5</v>
      </c>
    </row>
    <row r="164" spans="1:12" x14ac:dyDescent="0.25">
      <c r="A164" t="s">
        <v>30</v>
      </c>
      <c r="D164" t="s">
        <v>126</v>
      </c>
      <c r="E164" t="s">
        <v>179</v>
      </c>
      <c r="F164" t="str">
        <f>CONCATENATE(D164," ",E164)</f>
        <v>Jardim Oriente</v>
      </c>
      <c r="G164" t="s">
        <v>530</v>
      </c>
      <c r="J164">
        <v>5</v>
      </c>
    </row>
    <row r="165" spans="1:12" x14ac:dyDescent="0.25">
      <c r="A165" t="s">
        <v>457</v>
      </c>
      <c r="E165" t="s">
        <v>148</v>
      </c>
      <c r="F165" t="str">
        <f t="shared" ref="F165:F174" si="10">E165</f>
        <v>Jacareí</v>
      </c>
      <c r="G165" t="s">
        <v>148</v>
      </c>
      <c r="J165">
        <v>5</v>
      </c>
    </row>
    <row r="166" spans="1:12" x14ac:dyDescent="0.25">
      <c r="A166" t="s">
        <v>37</v>
      </c>
      <c r="B166" t="s">
        <v>108</v>
      </c>
      <c r="E166" t="s">
        <v>36</v>
      </c>
      <c r="F166" t="str">
        <f t="shared" si="10"/>
        <v>Bairro</v>
      </c>
      <c r="G166" t="s">
        <v>36</v>
      </c>
      <c r="J166">
        <v>5</v>
      </c>
    </row>
    <row r="167" spans="1:12" x14ac:dyDescent="0.25">
      <c r="A167" t="s">
        <v>37</v>
      </c>
      <c r="B167" t="s">
        <v>107</v>
      </c>
      <c r="E167" t="s">
        <v>36</v>
      </c>
      <c r="F167" t="str">
        <f t="shared" si="10"/>
        <v>Bairro</v>
      </c>
      <c r="G167" t="s">
        <v>36</v>
      </c>
      <c r="J167">
        <v>5</v>
      </c>
    </row>
    <row r="168" spans="1:12" x14ac:dyDescent="0.25">
      <c r="A168" t="s">
        <v>37</v>
      </c>
      <c r="E168" t="s">
        <v>36</v>
      </c>
      <c r="F168" t="str">
        <f t="shared" si="10"/>
        <v>Bairro</v>
      </c>
      <c r="G168" t="s">
        <v>36</v>
      </c>
      <c r="J168">
        <v>5</v>
      </c>
    </row>
    <row r="169" spans="1:12" x14ac:dyDescent="0.25">
      <c r="A169" t="s">
        <v>37</v>
      </c>
      <c r="B169" t="s">
        <v>101</v>
      </c>
      <c r="E169" t="s">
        <v>36</v>
      </c>
      <c r="F169" t="str">
        <f t="shared" si="10"/>
        <v>Bairro</v>
      </c>
      <c r="G169" t="s">
        <v>36</v>
      </c>
      <c r="J169">
        <v>5</v>
      </c>
    </row>
    <row r="170" spans="1:12" x14ac:dyDescent="0.25">
      <c r="A170" t="s">
        <v>37</v>
      </c>
      <c r="E170" t="s">
        <v>36</v>
      </c>
      <c r="F170" t="str">
        <f t="shared" si="10"/>
        <v>Bairro</v>
      </c>
      <c r="G170" t="s">
        <v>36</v>
      </c>
      <c r="J170">
        <v>5</v>
      </c>
    </row>
    <row r="171" spans="1:12" x14ac:dyDescent="0.25">
      <c r="A171" t="s">
        <v>37</v>
      </c>
      <c r="E171" t="s">
        <v>10</v>
      </c>
      <c r="F171" t="str">
        <f t="shared" si="10"/>
        <v>Bosque dos Eucaliptos</v>
      </c>
      <c r="G171" t="s">
        <v>10</v>
      </c>
      <c r="J171">
        <v>5</v>
      </c>
    </row>
    <row r="172" spans="1:12" x14ac:dyDescent="0.25">
      <c r="A172" t="s">
        <v>37</v>
      </c>
      <c r="B172" t="s">
        <v>313</v>
      </c>
      <c r="E172" t="s">
        <v>10</v>
      </c>
      <c r="F172" t="str">
        <f t="shared" si="10"/>
        <v>Bosque dos Eucaliptos</v>
      </c>
      <c r="G172" t="s">
        <v>10</v>
      </c>
      <c r="J172">
        <v>5</v>
      </c>
    </row>
    <row r="173" spans="1:12" x14ac:dyDescent="0.25">
      <c r="A173" t="s">
        <v>37</v>
      </c>
      <c r="B173" t="s">
        <v>578</v>
      </c>
      <c r="E173" t="s">
        <v>10</v>
      </c>
      <c r="F173" t="str">
        <f t="shared" si="10"/>
        <v>Bosque dos Eucaliptos</v>
      </c>
      <c r="G173" t="s">
        <v>10</v>
      </c>
      <c r="J173">
        <v>5</v>
      </c>
      <c r="K173" t="s">
        <v>100</v>
      </c>
      <c r="L173" t="s">
        <v>488</v>
      </c>
    </row>
    <row r="174" spans="1:12" x14ac:dyDescent="0.25">
      <c r="A174" t="s">
        <v>37</v>
      </c>
      <c r="B174" t="s">
        <v>107</v>
      </c>
      <c r="E174" t="s">
        <v>24</v>
      </c>
      <c r="F174" t="str">
        <f t="shared" si="10"/>
        <v>Centro</v>
      </c>
      <c r="G174" t="s">
        <v>24</v>
      </c>
      <c r="J174">
        <v>5</v>
      </c>
      <c r="L174" s="11"/>
    </row>
    <row r="175" spans="1:12" x14ac:dyDescent="0.25">
      <c r="A175" t="s">
        <v>37</v>
      </c>
      <c r="D175" t="s">
        <v>126</v>
      </c>
      <c r="E175" t="s">
        <v>227</v>
      </c>
      <c r="F175" t="str">
        <f t="shared" ref="F175:F187" si="11">CONCATENATE(D175," ",E175)</f>
        <v>Jardim Alvorada</v>
      </c>
      <c r="G175" t="s">
        <v>513</v>
      </c>
      <c r="J175">
        <v>5</v>
      </c>
    </row>
    <row r="176" spans="1:12" x14ac:dyDescent="0.25">
      <c r="A176" t="s">
        <v>37</v>
      </c>
      <c r="D176" t="s">
        <v>126</v>
      </c>
      <c r="E176" t="s">
        <v>300</v>
      </c>
      <c r="F176" t="str">
        <f t="shared" si="11"/>
        <v>Jardim das Colinas</v>
      </c>
      <c r="G176" t="s">
        <v>521</v>
      </c>
      <c r="J176">
        <v>5</v>
      </c>
    </row>
    <row r="177" spans="1:12" x14ac:dyDescent="0.25">
      <c r="A177" t="s">
        <v>37</v>
      </c>
      <c r="B177" t="s">
        <v>218</v>
      </c>
      <c r="D177" t="s">
        <v>126</v>
      </c>
      <c r="E177" t="s">
        <v>327</v>
      </c>
      <c r="F177" t="str">
        <f t="shared" si="11"/>
        <v>Jardim das Indústrias</v>
      </c>
      <c r="G177" t="s">
        <v>522</v>
      </c>
      <c r="J177">
        <v>5</v>
      </c>
    </row>
    <row r="178" spans="1:12" x14ac:dyDescent="0.25">
      <c r="A178" t="s">
        <v>37</v>
      </c>
      <c r="D178" t="s">
        <v>126</v>
      </c>
      <c r="E178" t="s">
        <v>129</v>
      </c>
      <c r="F178" t="str">
        <f t="shared" si="11"/>
        <v>Jardim Esplanada</v>
      </c>
      <c r="G178" t="s">
        <v>523</v>
      </c>
      <c r="J178">
        <v>5</v>
      </c>
      <c r="K178" t="s">
        <v>169</v>
      </c>
    </row>
    <row r="179" spans="1:12" x14ac:dyDescent="0.25">
      <c r="A179" t="s">
        <v>37</v>
      </c>
      <c r="B179" t="s">
        <v>107</v>
      </c>
      <c r="D179" t="s">
        <v>126</v>
      </c>
      <c r="E179" t="s">
        <v>194</v>
      </c>
      <c r="F179" t="str">
        <f t="shared" si="11"/>
        <v>Jardim Estoril</v>
      </c>
      <c r="G179" t="s">
        <v>525</v>
      </c>
      <c r="J179">
        <v>5</v>
      </c>
      <c r="K179" t="s">
        <v>93</v>
      </c>
    </row>
    <row r="180" spans="1:12" x14ac:dyDescent="0.25">
      <c r="A180" t="s">
        <v>37</v>
      </c>
      <c r="B180" t="s">
        <v>399</v>
      </c>
      <c r="D180" t="s">
        <v>509</v>
      </c>
      <c r="E180" t="s">
        <v>133</v>
      </c>
      <c r="F180" t="str">
        <f t="shared" si="11"/>
        <v>jardim São Dimas</v>
      </c>
      <c r="G180" t="s">
        <v>538</v>
      </c>
      <c r="H180" t="s">
        <v>510</v>
      </c>
      <c r="J180">
        <v>6</v>
      </c>
    </row>
    <row r="181" spans="1:12" x14ac:dyDescent="0.25">
      <c r="A181" t="s">
        <v>37</v>
      </c>
      <c r="B181" t="s">
        <v>387</v>
      </c>
      <c r="D181" t="s">
        <v>126</v>
      </c>
      <c r="E181" t="s">
        <v>133</v>
      </c>
      <c r="F181" t="str">
        <f t="shared" si="11"/>
        <v>Jardim São Dimas</v>
      </c>
      <c r="G181" t="s">
        <v>539</v>
      </c>
      <c r="J181">
        <v>5</v>
      </c>
    </row>
    <row r="182" spans="1:12" x14ac:dyDescent="0.25">
      <c r="A182" t="s">
        <v>37</v>
      </c>
      <c r="B182" t="s">
        <v>188</v>
      </c>
      <c r="D182" t="s">
        <v>126</v>
      </c>
      <c r="E182" t="s">
        <v>132</v>
      </c>
      <c r="F182" t="str">
        <f t="shared" si="11"/>
        <v>Jardim Satélite</v>
      </c>
      <c r="G182" t="s">
        <v>542</v>
      </c>
      <c r="J182">
        <v>5</v>
      </c>
    </row>
    <row r="183" spans="1:12" x14ac:dyDescent="0.25">
      <c r="A183" t="s">
        <v>37</v>
      </c>
      <c r="B183" t="s">
        <v>108</v>
      </c>
      <c r="D183" t="s">
        <v>126</v>
      </c>
      <c r="E183" t="s">
        <v>132</v>
      </c>
      <c r="F183" t="str">
        <f t="shared" si="11"/>
        <v>Jardim Satélite</v>
      </c>
      <c r="G183" t="s">
        <v>542</v>
      </c>
      <c r="J183">
        <v>5</v>
      </c>
      <c r="K183" t="s">
        <v>196</v>
      </c>
    </row>
    <row r="184" spans="1:12" x14ac:dyDescent="0.25">
      <c r="A184" t="s">
        <v>37</v>
      </c>
      <c r="B184" t="s">
        <v>224</v>
      </c>
      <c r="D184" t="s">
        <v>126</v>
      </c>
      <c r="E184" t="s">
        <v>132</v>
      </c>
      <c r="F184" t="str">
        <f t="shared" si="11"/>
        <v>Jardim Satélite</v>
      </c>
      <c r="G184" t="s">
        <v>542</v>
      </c>
      <c r="J184">
        <v>5</v>
      </c>
      <c r="K184" t="s">
        <v>93</v>
      </c>
    </row>
    <row r="185" spans="1:12" x14ac:dyDescent="0.25">
      <c r="A185" t="s">
        <v>37</v>
      </c>
      <c r="B185" t="s">
        <v>261</v>
      </c>
      <c r="D185" t="s">
        <v>126</v>
      </c>
      <c r="E185" t="s">
        <v>132</v>
      </c>
      <c r="F185" t="str">
        <f t="shared" si="11"/>
        <v>Jardim Satélite</v>
      </c>
      <c r="G185" t="s">
        <v>542</v>
      </c>
      <c r="J185">
        <v>5</v>
      </c>
    </row>
    <row r="186" spans="1:12" x14ac:dyDescent="0.25">
      <c r="A186" t="s">
        <v>37</v>
      </c>
      <c r="B186" t="s">
        <v>475</v>
      </c>
      <c r="D186" t="s">
        <v>126</v>
      </c>
      <c r="E186" t="s">
        <v>132</v>
      </c>
      <c r="F186" t="str">
        <f t="shared" si="11"/>
        <v>Jardim Satélite</v>
      </c>
      <c r="G186" t="s">
        <v>542</v>
      </c>
      <c r="J186">
        <v>5</v>
      </c>
    </row>
    <row r="187" spans="1:12" x14ac:dyDescent="0.25">
      <c r="A187" t="s">
        <v>37</v>
      </c>
      <c r="B187" t="s">
        <v>477</v>
      </c>
      <c r="D187" t="s">
        <v>126</v>
      </c>
      <c r="E187" t="s">
        <v>132</v>
      </c>
      <c r="F187" t="str">
        <f t="shared" si="11"/>
        <v>Jardim Satélite</v>
      </c>
      <c r="G187" t="s">
        <v>542</v>
      </c>
      <c r="J187">
        <v>5</v>
      </c>
      <c r="L187" t="s">
        <v>478</v>
      </c>
    </row>
    <row r="188" spans="1:12" x14ac:dyDescent="0.25">
      <c r="A188" t="s">
        <v>37</v>
      </c>
      <c r="B188" t="s">
        <v>184</v>
      </c>
      <c r="E188" t="s">
        <v>158</v>
      </c>
      <c r="F188" t="str">
        <f>E188</f>
        <v>Parque Industrial</v>
      </c>
      <c r="G188" t="s">
        <v>158</v>
      </c>
      <c r="J188">
        <v>5</v>
      </c>
      <c r="K188" t="s">
        <v>76</v>
      </c>
    </row>
    <row r="189" spans="1:12" x14ac:dyDescent="0.25">
      <c r="A189" t="s">
        <v>37</v>
      </c>
      <c r="B189" t="s">
        <v>431</v>
      </c>
      <c r="E189" t="s">
        <v>158</v>
      </c>
      <c r="F189" t="str">
        <f>E189</f>
        <v>Parque Industrial</v>
      </c>
      <c r="G189" t="s">
        <v>158</v>
      </c>
      <c r="J189">
        <v>5</v>
      </c>
      <c r="K189" t="s">
        <v>432</v>
      </c>
    </row>
    <row r="190" spans="1:12" x14ac:dyDescent="0.25">
      <c r="A190" t="s">
        <v>37</v>
      </c>
      <c r="B190" t="s">
        <v>309</v>
      </c>
      <c r="D190" t="s">
        <v>157</v>
      </c>
      <c r="E190" t="s">
        <v>280</v>
      </c>
      <c r="F190" t="str">
        <f>CONCATENATE(D190," ",E190)</f>
        <v>Parque Interlagos</v>
      </c>
      <c r="G190" t="s">
        <v>550</v>
      </c>
      <c r="J190">
        <v>5</v>
      </c>
    </row>
    <row r="191" spans="1:12" x14ac:dyDescent="0.25">
      <c r="A191" t="s">
        <v>37</v>
      </c>
      <c r="B191" t="s">
        <v>218</v>
      </c>
      <c r="E191" t="s">
        <v>115</v>
      </c>
      <c r="F191" t="str">
        <f>E191</f>
        <v>Urbanova</v>
      </c>
      <c r="G191" t="s">
        <v>115</v>
      </c>
      <c r="J191">
        <v>5</v>
      </c>
    </row>
    <row r="192" spans="1:12" x14ac:dyDescent="0.25">
      <c r="A192" t="s">
        <v>37</v>
      </c>
      <c r="B192" t="s">
        <v>305</v>
      </c>
      <c r="D192" t="s">
        <v>127</v>
      </c>
      <c r="E192" t="s">
        <v>306</v>
      </c>
      <c r="F192" t="str">
        <f>CONCATENATE(D192," ",E192)</f>
        <v>Vila Tatetuba</v>
      </c>
      <c r="G192" t="s">
        <v>569</v>
      </c>
      <c r="J192">
        <v>5</v>
      </c>
      <c r="K192" t="s">
        <v>84</v>
      </c>
    </row>
    <row r="193" spans="1:12" x14ac:dyDescent="0.25">
      <c r="A193" t="s">
        <v>155</v>
      </c>
      <c r="B193" t="s">
        <v>156</v>
      </c>
      <c r="E193" t="s">
        <v>158</v>
      </c>
      <c r="F193" t="str">
        <f>E193</f>
        <v>Parque Industrial</v>
      </c>
      <c r="G193" t="s">
        <v>158</v>
      </c>
      <c r="J193">
        <v>6</v>
      </c>
    </row>
    <row r="194" spans="1:12" x14ac:dyDescent="0.25">
      <c r="A194" t="s">
        <v>183</v>
      </c>
      <c r="D194" t="s">
        <v>126</v>
      </c>
      <c r="E194" t="s">
        <v>132</v>
      </c>
      <c r="F194" t="str">
        <f>CONCATENATE(D194," ",E194)</f>
        <v>Jardim Satélite</v>
      </c>
      <c r="G194" t="s">
        <v>542</v>
      </c>
      <c r="H194" t="s">
        <v>501</v>
      </c>
      <c r="J194">
        <v>5</v>
      </c>
      <c r="K194" t="s">
        <v>500</v>
      </c>
    </row>
    <row r="195" spans="1:12" x14ac:dyDescent="0.25">
      <c r="A195" t="s">
        <v>183</v>
      </c>
      <c r="E195" t="s">
        <v>158</v>
      </c>
      <c r="F195" t="str">
        <f>E195</f>
        <v>Parque Industrial</v>
      </c>
      <c r="G195" t="s">
        <v>158</v>
      </c>
      <c r="J195">
        <v>5</v>
      </c>
    </row>
    <row r="196" spans="1:12" x14ac:dyDescent="0.25">
      <c r="A196" t="s">
        <v>340</v>
      </c>
      <c r="D196" t="s">
        <v>341</v>
      </c>
      <c r="E196" t="s">
        <v>342</v>
      </c>
      <c r="F196" t="str">
        <f>CONCATENATE(D196," ",E196)</f>
        <v>Conjunto Residencial Dom Pedro I</v>
      </c>
      <c r="G196" t="s">
        <v>511</v>
      </c>
      <c r="J196">
        <v>5</v>
      </c>
    </row>
    <row r="197" spans="1:12" x14ac:dyDescent="0.25">
      <c r="A197" t="s">
        <v>340</v>
      </c>
      <c r="B197" t="s">
        <v>268</v>
      </c>
      <c r="E197" t="s">
        <v>372</v>
      </c>
      <c r="F197" t="str">
        <f t="shared" ref="F197:F239" si="12">E197</f>
        <v>Eugênio de Melo</v>
      </c>
      <c r="G197" t="s">
        <v>372</v>
      </c>
      <c r="J197">
        <v>5</v>
      </c>
    </row>
    <row r="198" spans="1:12" x14ac:dyDescent="0.25">
      <c r="A198" t="s">
        <v>340</v>
      </c>
      <c r="E198" t="s">
        <v>220</v>
      </c>
      <c r="F198" t="str">
        <f t="shared" si="12"/>
        <v>Floradas de São José</v>
      </c>
      <c r="G198" t="s">
        <v>220</v>
      </c>
      <c r="J198">
        <v>5</v>
      </c>
    </row>
    <row r="199" spans="1:12" x14ac:dyDescent="0.25">
      <c r="A199" t="s">
        <v>9</v>
      </c>
      <c r="E199" t="s">
        <v>36</v>
      </c>
      <c r="F199" t="str">
        <f t="shared" si="12"/>
        <v>Bairro</v>
      </c>
      <c r="G199" t="s">
        <v>36</v>
      </c>
      <c r="J199">
        <v>5</v>
      </c>
    </row>
    <row r="200" spans="1:12" x14ac:dyDescent="0.25">
      <c r="A200" t="s">
        <v>9</v>
      </c>
      <c r="E200" t="s">
        <v>36</v>
      </c>
      <c r="F200" t="str">
        <f t="shared" si="12"/>
        <v>Bairro</v>
      </c>
      <c r="G200" t="s">
        <v>36</v>
      </c>
      <c r="J200">
        <v>5</v>
      </c>
    </row>
    <row r="201" spans="1:12" x14ac:dyDescent="0.25">
      <c r="A201" t="s">
        <v>9</v>
      </c>
      <c r="B201" t="s">
        <v>52</v>
      </c>
      <c r="E201" t="s">
        <v>36</v>
      </c>
      <c r="F201" t="str">
        <f t="shared" si="12"/>
        <v>Bairro</v>
      </c>
      <c r="G201" t="s">
        <v>36</v>
      </c>
      <c r="J201">
        <v>5</v>
      </c>
    </row>
    <row r="202" spans="1:12" x14ac:dyDescent="0.25">
      <c r="A202" t="s">
        <v>9</v>
      </c>
      <c r="B202" t="s">
        <v>58</v>
      </c>
      <c r="E202" t="s">
        <v>36</v>
      </c>
      <c r="F202" t="str">
        <f t="shared" si="12"/>
        <v>Bairro</v>
      </c>
      <c r="G202" t="s">
        <v>36</v>
      </c>
      <c r="J202">
        <v>5</v>
      </c>
      <c r="L202" t="s">
        <v>59</v>
      </c>
    </row>
    <row r="203" spans="1:12" x14ac:dyDescent="0.25">
      <c r="A203" t="s">
        <v>9</v>
      </c>
      <c r="E203" t="s">
        <v>36</v>
      </c>
      <c r="F203" t="str">
        <f t="shared" si="12"/>
        <v>Bairro</v>
      </c>
      <c r="G203" t="s">
        <v>36</v>
      </c>
      <c r="J203">
        <v>5</v>
      </c>
      <c r="K203" t="s">
        <v>60</v>
      </c>
    </row>
    <row r="204" spans="1:12" x14ac:dyDescent="0.25">
      <c r="A204" t="s">
        <v>9</v>
      </c>
      <c r="E204" t="s">
        <v>36</v>
      </c>
      <c r="F204" t="str">
        <f t="shared" si="12"/>
        <v>Bairro</v>
      </c>
      <c r="G204" t="s">
        <v>36</v>
      </c>
      <c r="J204">
        <v>5</v>
      </c>
      <c r="K204" t="s">
        <v>82</v>
      </c>
    </row>
    <row r="205" spans="1:12" x14ac:dyDescent="0.25">
      <c r="A205" t="s">
        <v>9</v>
      </c>
      <c r="E205" t="s">
        <v>36</v>
      </c>
      <c r="F205" t="str">
        <f t="shared" si="12"/>
        <v>Bairro</v>
      </c>
      <c r="G205" t="s">
        <v>36</v>
      </c>
      <c r="J205">
        <v>5</v>
      </c>
    </row>
    <row r="206" spans="1:12" x14ac:dyDescent="0.25">
      <c r="A206" t="s">
        <v>9</v>
      </c>
      <c r="E206" t="s">
        <v>36</v>
      </c>
      <c r="F206" t="str">
        <f t="shared" si="12"/>
        <v>Bairro</v>
      </c>
      <c r="G206" t="s">
        <v>36</v>
      </c>
      <c r="J206">
        <v>5</v>
      </c>
      <c r="K206" t="s">
        <v>93</v>
      </c>
    </row>
    <row r="207" spans="1:12" x14ac:dyDescent="0.25">
      <c r="A207" t="s">
        <v>9</v>
      </c>
      <c r="E207" t="s">
        <v>36</v>
      </c>
      <c r="F207" t="str">
        <f t="shared" si="12"/>
        <v>Bairro</v>
      </c>
      <c r="G207" t="s">
        <v>36</v>
      </c>
      <c r="J207">
        <v>5</v>
      </c>
    </row>
    <row r="208" spans="1:12" x14ac:dyDescent="0.25">
      <c r="A208" t="s">
        <v>9</v>
      </c>
      <c r="E208" t="s">
        <v>36</v>
      </c>
      <c r="F208" t="str">
        <f t="shared" si="12"/>
        <v>Bairro</v>
      </c>
      <c r="G208" t="s">
        <v>36</v>
      </c>
      <c r="J208">
        <v>5</v>
      </c>
    </row>
    <row r="209" spans="1:12" x14ac:dyDescent="0.25">
      <c r="A209" t="s">
        <v>9</v>
      </c>
      <c r="B209" t="s">
        <v>112</v>
      </c>
      <c r="E209" t="s">
        <v>36</v>
      </c>
      <c r="F209" t="str">
        <f t="shared" si="12"/>
        <v>Bairro</v>
      </c>
      <c r="G209" t="s">
        <v>36</v>
      </c>
      <c r="J209">
        <v>5</v>
      </c>
    </row>
    <row r="210" spans="1:12" x14ac:dyDescent="0.25">
      <c r="A210" t="s">
        <v>9</v>
      </c>
      <c r="E210" t="s">
        <v>36</v>
      </c>
      <c r="F210" t="str">
        <f t="shared" si="12"/>
        <v>Bairro</v>
      </c>
      <c r="G210" t="s">
        <v>36</v>
      </c>
      <c r="J210">
        <v>5</v>
      </c>
    </row>
    <row r="211" spans="1:12" x14ac:dyDescent="0.25">
      <c r="A211" t="s">
        <v>9</v>
      </c>
      <c r="B211" t="s">
        <v>329</v>
      </c>
      <c r="E211" t="s">
        <v>36</v>
      </c>
      <c r="F211" t="str">
        <f t="shared" si="12"/>
        <v>Bairro</v>
      </c>
      <c r="G211" t="s">
        <v>36</v>
      </c>
      <c r="H211" t="s">
        <v>330</v>
      </c>
      <c r="J211">
        <v>5</v>
      </c>
    </row>
    <row r="212" spans="1:12" x14ac:dyDescent="0.25">
      <c r="A212" t="s">
        <v>9</v>
      </c>
      <c r="E212" t="s">
        <v>10</v>
      </c>
      <c r="F212" t="str">
        <f t="shared" si="12"/>
        <v>Bosque dos Eucaliptos</v>
      </c>
      <c r="G212" t="s">
        <v>10</v>
      </c>
      <c r="J212">
        <v>6</v>
      </c>
      <c r="K212" t="s">
        <v>185</v>
      </c>
    </row>
    <row r="213" spans="1:12" x14ac:dyDescent="0.25">
      <c r="A213" t="s">
        <v>9</v>
      </c>
      <c r="E213" t="s">
        <v>10</v>
      </c>
      <c r="F213" t="str">
        <f t="shared" si="12"/>
        <v>Bosque dos Eucaliptos</v>
      </c>
      <c r="G213" t="s">
        <v>10</v>
      </c>
      <c r="J213">
        <v>5</v>
      </c>
      <c r="L213" s="12" t="s">
        <v>13</v>
      </c>
    </row>
    <row r="214" spans="1:12" x14ac:dyDescent="0.25">
      <c r="A214" t="s">
        <v>9</v>
      </c>
      <c r="B214" t="s">
        <v>151</v>
      </c>
      <c r="E214" t="s">
        <v>10</v>
      </c>
      <c r="F214" t="str">
        <f t="shared" si="12"/>
        <v>Bosque dos Eucaliptos</v>
      </c>
      <c r="G214" t="s">
        <v>10</v>
      </c>
      <c r="J214">
        <v>5</v>
      </c>
    </row>
    <row r="215" spans="1:12" x14ac:dyDescent="0.25">
      <c r="A215" t="s">
        <v>9</v>
      </c>
      <c r="B215" t="s">
        <v>226</v>
      </c>
      <c r="E215" t="s">
        <v>10</v>
      </c>
      <c r="F215" t="str">
        <f t="shared" si="12"/>
        <v>Bosque dos Eucaliptos</v>
      </c>
      <c r="G215" t="s">
        <v>10</v>
      </c>
      <c r="J215">
        <v>5</v>
      </c>
    </row>
    <row r="216" spans="1:12" x14ac:dyDescent="0.25">
      <c r="A216" t="s">
        <v>9</v>
      </c>
      <c r="B216" t="s">
        <v>354</v>
      </c>
      <c r="E216" t="s">
        <v>10</v>
      </c>
      <c r="F216" t="str">
        <f t="shared" si="12"/>
        <v>Bosque dos Eucaliptos</v>
      </c>
      <c r="G216" t="s">
        <v>10</v>
      </c>
      <c r="H216" t="s">
        <v>355</v>
      </c>
      <c r="J216">
        <v>5</v>
      </c>
    </row>
    <row r="217" spans="1:12" x14ac:dyDescent="0.25">
      <c r="A217" t="s">
        <v>9</v>
      </c>
      <c r="E217" t="s">
        <v>10</v>
      </c>
      <c r="F217" t="str">
        <f t="shared" si="12"/>
        <v>Bosque dos Eucaliptos</v>
      </c>
      <c r="G217" t="s">
        <v>10</v>
      </c>
      <c r="J217">
        <v>5</v>
      </c>
    </row>
    <row r="218" spans="1:12" x14ac:dyDescent="0.25">
      <c r="A218" t="s">
        <v>9</v>
      </c>
      <c r="B218" t="s">
        <v>498</v>
      </c>
      <c r="E218" t="s">
        <v>10</v>
      </c>
      <c r="F218" t="str">
        <f t="shared" si="12"/>
        <v>Bosque dos Eucaliptos</v>
      </c>
      <c r="G218" t="s">
        <v>10</v>
      </c>
      <c r="J218">
        <v>5</v>
      </c>
    </row>
    <row r="219" spans="1:12" x14ac:dyDescent="0.25">
      <c r="A219" t="s">
        <v>9</v>
      </c>
      <c r="E219" t="s">
        <v>10</v>
      </c>
      <c r="F219" t="str">
        <f t="shared" si="12"/>
        <v>Bosque dos Eucaliptos</v>
      </c>
      <c r="G219" t="s">
        <v>10</v>
      </c>
      <c r="J219">
        <v>4</v>
      </c>
    </row>
    <row r="220" spans="1:12" x14ac:dyDescent="0.25">
      <c r="A220" t="s">
        <v>9</v>
      </c>
      <c r="E220" t="s">
        <v>24</v>
      </c>
      <c r="F220" t="str">
        <f t="shared" si="12"/>
        <v>Centro</v>
      </c>
      <c r="G220" t="s">
        <v>24</v>
      </c>
      <c r="J220">
        <v>5</v>
      </c>
    </row>
    <row r="221" spans="1:12" x14ac:dyDescent="0.25">
      <c r="A221" t="s">
        <v>9</v>
      </c>
      <c r="B221" t="s">
        <v>416</v>
      </c>
      <c r="E221" t="s">
        <v>24</v>
      </c>
      <c r="F221" t="str">
        <f t="shared" si="12"/>
        <v>Centro</v>
      </c>
      <c r="G221" t="s">
        <v>24</v>
      </c>
      <c r="J221">
        <v>5</v>
      </c>
    </row>
    <row r="222" spans="1:12" x14ac:dyDescent="0.25">
      <c r="A222" t="s">
        <v>9</v>
      </c>
      <c r="E222" t="s">
        <v>24</v>
      </c>
      <c r="F222" t="str">
        <f t="shared" si="12"/>
        <v>Centro</v>
      </c>
      <c r="G222" t="s">
        <v>24</v>
      </c>
      <c r="J222">
        <v>5</v>
      </c>
    </row>
    <row r="223" spans="1:12" x14ac:dyDescent="0.25">
      <c r="A223" t="s">
        <v>9</v>
      </c>
      <c r="E223" t="s">
        <v>24</v>
      </c>
      <c r="F223" t="str">
        <f t="shared" si="12"/>
        <v>Centro</v>
      </c>
      <c r="G223" t="s">
        <v>24</v>
      </c>
      <c r="J223">
        <v>5</v>
      </c>
    </row>
    <row r="224" spans="1:12" x14ac:dyDescent="0.25">
      <c r="A224" t="s">
        <v>9</v>
      </c>
      <c r="E224" t="s">
        <v>123</v>
      </c>
      <c r="F224" t="str">
        <f t="shared" si="12"/>
        <v>Cidade Morumbi</v>
      </c>
      <c r="G224" t="s">
        <v>123</v>
      </c>
      <c r="J224">
        <v>5</v>
      </c>
    </row>
    <row r="225" spans="1:12" x14ac:dyDescent="0.25">
      <c r="A225" t="s">
        <v>9</v>
      </c>
      <c r="E225" t="s">
        <v>123</v>
      </c>
      <c r="F225" t="str">
        <f t="shared" si="12"/>
        <v>Cidade Morumbi</v>
      </c>
      <c r="G225" t="s">
        <v>123</v>
      </c>
      <c r="J225">
        <v>5</v>
      </c>
      <c r="K225" t="s">
        <v>93</v>
      </c>
      <c r="L225" t="s">
        <v>487</v>
      </c>
    </row>
    <row r="226" spans="1:12" x14ac:dyDescent="0.25">
      <c r="A226" t="s">
        <v>9</v>
      </c>
      <c r="E226" t="s">
        <v>335</v>
      </c>
      <c r="F226" t="str">
        <f t="shared" si="12"/>
        <v>Cidade Vista Verde</v>
      </c>
      <c r="G226" t="s">
        <v>335</v>
      </c>
      <c r="J226">
        <v>5</v>
      </c>
      <c r="K226" t="s">
        <v>93</v>
      </c>
    </row>
    <row r="227" spans="1:12" x14ac:dyDescent="0.25">
      <c r="A227" t="s">
        <v>9</v>
      </c>
      <c r="E227" t="s">
        <v>0</v>
      </c>
      <c r="F227" t="str">
        <f t="shared" si="12"/>
        <v>Cidade Vizinha</v>
      </c>
      <c r="G227" t="s">
        <v>0</v>
      </c>
      <c r="J227">
        <v>5</v>
      </c>
    </row>
    <row r="228" spans="1:12" x14ac:dyDescent="0.25">
      <c r="A228" t="s">
        <v>9</v>
      </c>
      <c r="B228" t="s">
        <v>385</v>
      </c>
      <c r="E228" t="s">
        <v>372</v>
      </c>
      <c r="F228" t="str">
        <f t="shared" si="12"/>
        <v>Eugênio de Melo</v>
      </c>
      <c r="G228" t="s">
        <v>372</v>
      </c>
      <c r="J228">
        <v>5</v>
      </c>
    </row>
    <row r="229" spans="1:12" x14ac:dyDescent="0.25">
      <c r="A229" t="s">
        <v>9</v>
      </c>
      <c r="E229" t="s">
        <v>148</v>
      </c>
      <c r="F229" t="str">
        <f t="shared" si="12"/>
        <v>Jacareí</v>
      </c>
      <c r="G229" t="s">
        <v>148</v>
      </c>
      <c r="J229">
        <v>5</v>
      </c>
    </row>
    <row r="230" spans="1:12" x14ac:dyDescent="0.25">
      <c r="A230" t="s">
        <v>9</v>
      </c>
      <c r="E230" t="s">
        <v>148</v>
      </c>
      <c r="F230" t="str">
        <f t="shared" si="12"/>
        <v>Jacareí</v>
      </c>
      <c r="G230" t="s">
        <v>148</v>
      </c>
      <c r="J230">
        <v>5</v>
      </c>
      <c r="K230" t="s">
        <v>170</v>
      </c>
    </row>
    <row r="231" spans="1:12" x14ac:dyDescent="0.25">
      <c r="A231" t="s">
        <v>9</v>
      </c>
      <c r="B231" t="s">
        <v>209</v>
      </c>
      <c r="E231" t="s">
        <v>148</v>
      </c>
      <c r="F231" t="str">
        <f t="shared" si="12"/>
        <v>Jacareí</v>
      </c>
      <c r="G231" t="s">
        <v>148</v>
      </c>
      <c r="J231">
        <v>5</v>
      </c>
    </row>
    <row r="232" spans="1:12" x14ac:dyDescent="0.25">
      <c r="A232" t="s">
        <v>9</v>
      </c>
      <c r="E232" t="s">
        <v>148</v>
      </c>
      <c r="F232" t="str">
        <f t="shared" si="12"/>
        <v>Jacareí</v>
      </c>
      <c r="G232" t="s">
        <v>148</v>
      </c>
      <c r="J232">
        <v>5</v>
      </c>
      <c r="K232" t="s">
        <v>93</v>
      </c>
    </row>
    <row r="233" spans="1:12" x14ac:dyDescent="0.25">
      <c r="A233" t="s">
        <v>9</v>
      </c>
      <c r="B233" t="s">
        <v>217</v>
      </c>
      <c r="E233" t="s">
        <v>148</v>
      </c>
      <c r="F233" t="str">
        <f t="shared" si="12"/>
        <v>Jacareí</v>
      </c>
      <c r="G233" t="s">
        <v>148</v>
      </c>
      <c r="J233">
        <v>5</v>
      </c>
    </row>
    <row r="234" spans="1:12" x14ac:dyDescent="0.25">
      <c r="A234" t="s">
        <v>9</v>
      </c>
      <c r="E234" t="s">
        <v>148</v>
      </c>
      <c r="F234" t="str">
        <f t="shared" si="12"/>
        <v>Jacareí</v>
      </c>
      <c r="G234" t="s">
        <v>148</v>
      </c>
      <c r="J234">
        <v>5</v>
      </c>
    </row>
    <row r="235" spans="1:12" x14ac:dyDescent="0.25">
      <c r="A235" t="s">
        <v>9</v>
      </c>
      <c r="B235" t="s">
        <v>226</v>
      </c>
      <c r="E235" t="s">
        <v>148</v>
      </c>
      <c r="F235" t="str">
        <f t="shared" si="12"/>
        <v>Jacareí</v>
      </c>
      <c r="G235" t="s">
        <v>148</v>
      </c>
      <c r="H235" t="s">
        <v>273</v>
      </c>
      <c r="J235">
        <v>5</v>
      </c>
    </row>
    <row r="236" spans="1:12" x14ac:dyDescent="0.25">
      <c r="A236" t="s">
        <v>9</v>
      </c>
      <c r="E236" t="s">
        <v>148</v>
      </c>
      <c r="F236" t="str">
        <f t="shared" si="12"/>
        <v>Jacareí</v>
      </c>
      <c r="G236" t="s">
        <v>148</v>
      </c>
      <c r="J236">
        <v>5</v>
      </c>
    </row>
    <row r="237" spans="1:12" x14ac:dyDescent="0.25">
      <c r="A237" t="s">
        <v>9</v>
      </c>
      <c r="E237" t="s">
        <v>148</v>
      </c>
      <c r="F237" t="str">
        <f t="shared" si="12"/>
        <v>Jacareí</v>
      </c>
      <c r="G237" t="s">
        <v>148</v>
      </c>
      <c r="J237">
        <v>5</v>
      </c>
    </row>
    <row r="238" spans="1:12" x14ac:dyDescent="0.25">
      <c r="A238" t="s">
        <v>9</v>
      </c>
      <c r="E238" t="s">
        <v>148</v>
      </c>
      <c r="F238" t="str">
        <f t="shared" si="12"/>
        <v>Jacareí</v>
      </c>
      <c r="G238" t="s">
        <v>148</v>
      </c>
      <c r="J238">
        <v>5</v>
      </c>
      <c r="K238" t="s">
        <v>93</v>
      </c>
      <c r="L238" t="s">
        <v>492</v>
      </c>
    </row>
    <row r="239" spans="1:12" x14ac:dyDescent="0.25">
      <c r="A239" t="s">
        <v>9</v>
      </c>
      <c r="B239" t="s">
        <v>502</v>
      </c>
      <c r="E239" t="s">
        <v>503</v>
      </c>
      <c r="F239" t="str">
        <f t="shared" si="12"/>
        <v>Jambeiro</v>
      </c>
      <c r="G239" t="s">
        <v>503</v>
      </c>
      <c r="H239" t="s">
        <v>504</v>
      </c>
      <c r="J239">
        <v>5</v>
      </c>
      <c r="L239" t="s">
        <v>505</v>
      </c>
    </row>
    <row r="240" spans="1:12" x14ac:dyDescent="0.25">
      <c r="A240" t="s">
        <v>9</v>
      </c>
      <c r="D240" t="s">
        <v>126</v>
      </c>
      <c r="E240" t="s">
        <v>227</v>
      </c>
      <c r="F240" t="str">
        <f t="shared" ref="F240:F271" si="13">CONCATENATE(D240," ",E240)</f>
        <v>Jardim Alvorada</v>
      </c>
      <c r="G240" t="s">
        <v>513</v>
      </c>
      <c r="J240">
        <v>5</v>
      </c>
      <c r="K240" t="s">
        <v>93</v>
      </c>
    </row>
    <row r="241" spans="1:11" x14ac:dyDescent="0.25">
      <c r="A241" t="s">
        <v>9</v>
      </c>
      <c r="D241" t="s">
        <v>126</v>
      </c>
      <c r="E241" t="s">
        <v>235</v>
      </c>
      <c r="F241" t="str">
        <f t="shared" si="13"/>
        <v>Jardim América</v>
      </c>
      <c r="G241" t="s">
        <v>514</v>
      </c>
      <c r="J241">
        <v>5</v>
      </c>
    </row>
    <row r="242" spans="1:11" x14ac:dyDescent="0.25">
      <c r="A242" t="s">
        <v>9</v>
      </c>
      <c r="D242" t="s">
        <v>126</v>
      </c>
      <c r="E242" t="s">
        <v>235</v>
      </c>
      <c r="F242" t="str">
        <f t="shared" si="13"/>
        <v>Jardim América</v>
      </c>
      <c r="G242" t="s">
        <v>514</v>
      </c>
      <c r="J242">
        <v>5</v>
      </c>
    </row>
    <row r="243" spans="1:11" x14ac:dyDescent="0.25">
      <c r="A243" t="s">
        <v>9</v>
      </c>
      <c r="B243" t="s">
        <v>229</v>
      </c>
      <c r="D243" t="s">
        <v>126</v>
      </c>
      <c r="E243" t="s">
        <v>175</v>
      </c>
      <c r="F243" t="str">
        <f t="shared" si="13"/>
        <v>Jardim Apolo</v>
      </c>
      <c r="G243" t="s">
        <v>516</v>
      </c>
      <c r="J243">
        <v>5</v>
      </c>
      <c r="K243" t="s">
        <v>93</v>
      </c>
    </row>
    <row r="244" spans="1:11" x14ac:dyDescent="0.25">
      <c r="A244" t="s">
        <v>9</v>
      </c>
      <c r="D244" t="s">
        <v>126</v>
      </c>
      <c r="E244" t="s">
        <v>175</v>
      </c>
      <c r="F244" t="str">
        <f t="shared" si="13"/>
        <v>Jardim Apolo</v>
      </c>
      <c r="G244" t="s">
        <v>516</v>
      </c>
      <c r="J244">
        <v>5</v>
      </c>
    </row>
    <row r="245" spans="1:11" x14ac:dyDescent="0.25">
      <c r="A245" t="s">
        <v>9</v>
      </c>
      <c r="D245" t="s">
        <v>126</v>
      </c>
      <c r="E245" t="s">
        <v>245</v>
      </c>
      <c r="F245" t="str">
        <f t="shared" si="13"/>
        <v>Jardim Aquarius</v>
      </c>
      <c r="G245" t="s">
        <v>517</v>
      </c>
      <c r="J245">
        <v>5</v>
      </c>
      <c r="K245" t="s">
        <v>93</v>
      </c>
    </row>
    <row r="246" spans="1:11" x14ac:dyDescent="0.25">
      <c r="A246" t="s">
        <v>9</v>
      </c>
      <c r="D246" t="s">
        <v>126</v>
      </c>
      <c r="E246" t="s">
        <v>245</v>
      </c>
      <c r="F246" t="str">
        <f t="shared" si="13"/>
        <v>Jardim Aquarius</v>
      </c>
      <c r="G246" t="s">
        <v>517</v>
      </c>
      <c r="J246">
        <v>5</v>
      </c>
    </row>
    <row r="247" spans="1:11" x14ac:dyDescent="0.25">
      <c r="A247" t="s">
        <v>9</v>
      </c>
      <c r="D247" t="s">
        <v>126</v>
      </c>
      <c r="E247" t="s">
        <v>245</v>
      </c>
      <c r="F247" t="str">
        <f t="shared" si="13"/>
        <v>Jardim Aquarius</v>
      </c>
      <c r="G247" t="s">
        <v>517</v>
      </c>
      <c r="J247">
        <v>5</v>
      </c>
      <c r="K247" t="s">
        <v>93</v>
      </c>
    </row>
    <row r="248" spans="1:11" x14ac:dyDescent="0.25">
      <c r="A248" t="s">
        <v>9</v>
      </c>
      <c r="D248" t="s">
        <v>126</v>
      </c>
      <c r="E248" t="s">
        <v>245</v>
      </c>
      <c r="F248" t="str">
        <f t="shared" si="13"/>
        <v>Jardim Aquarius</v>
      </c>
      <c r="G248" t="s">
        <v>517</v>
      </c>
      <c r="J248">
        <v>5</v>
      </c>
    </row>
    <row r="249" spans="1:11" x14ac:dyDescent="0.25">
      <c r="A249" t="s">
        <v>9</v>
      </c>
      <c r="D249" t="s">
        <v>126</v>
      </c>
      <c r="E249" t="s">
        <v>245</v>
      </c>
      <c r="F249" t="str">
        <f t="shared" si="13"/>
        <v>Jardim Aquarius</v>
      </c>
      <c r="G249" t="s">
        <v>517</v>
      </c>
      <c r="J249">
        <v>5</v>
      </c>
    </row>
    <row r="250" spans="1:11" x14ac:dyDescent="0.25">
      <c r="A250" t="s">
        <v>9</v>
      </c>
      <c r="B250" t="s">
        <v>265</v>
      </c>
      <c r="D250" t="s">
        <v>126</v>
      </c>
      <c r="E250" t="s">
        <v>245</v>
      </c>
      <c r="F250" t="str">
        <f t="shared" si="13"/>
        <v>Jardim Aquarius</v>
      </c>
      <c r="G250" t="s">
        <v>517</v>
      </c>
      <c r="J250">
        <v>5</v>
      </c>
    </row>
    <row r="251" spans="1:11" x14ac:dyDescent="0.25">
      <c r="A251" t="s">
        <v>9</v>
      </c>
      <c r="B251" t="s">
        <v>267</v>
      </c>
      <c r="D251" t="s">
        <v>126</v>
      </c>
      <c r="E251" t="s">
        <v>245</v>
      </c>
      <c r="F251" t="str">
        <f t="shared" si="13"/>
        <v>Jardim Aquarius</v>
      </c>
      <c r="G251" t="s">
        <v>517</v>
      </c>
      <c r="J251">
        <v>5</v>
      </c>
    </row>
    <row r="252" spans="1:11" x14ac:dyDescent="0.25">
      <c r="A252" t="s">
        <v>9</v>
      </c>
      <c r="D252" t="s">
        <v>126</v>
      </c>
      <c r="E252" t="s">
        <v>245</v>
      </c>
      <c r="F252" t="str">
        <f t="shared" si="13"/>
        <v>Jardim Aquarius</v>
      </c>
      <c r="G252" t="s">
        <v>517</v>
      </c>
      <c r="J252">
        <v>5</v>
      </c>
    </row>
    <row r="253" spans="1:11" x14ac:dyDescent="0.25">
      <c r="A253" t="s">
        <v>9</v>
      </c>
      <c r="B253" t="s">
        <v>419</v>
      </c>
      <c r="D253" t="s">
        <v>126</v>
      </c>
      <c r="E253" t="s">
        <v>245</v>
      </c>
      <c r="F253" t="str">
        <f t="shared" si="13"/>
        <v>Jardim Aquarius</v>
      </c>
      <c r="G253" t="s">
        <v>517</v>
      </c>
      <c r="H253" t="s">
        <v>420</v>
      </c>
      <c r="J253">
        <v>5</v>
      </c>
    </row>
    <row r="254" spans="1:11" x14ac:dyDescent="0.25">
      <c r="A254" t="s">
        <v>9</v>
      </c>
      <c r="D254" t="s">
        <v>126</v>
      </c>
      <c r="E254" t="s">
        <v>245</v>
      </c>
      <c r="F254" t="str">
        <f t="shared" si="13"/>
        <v>Jardim Aquarius</v>
      </c>
      <c r="G254" t="s">
        <v>517</v>
      </c>
      <c r="J254">
        <v>5</v>
      </c>
      <c r="K254" t="s">
        <v>93</v>
      </c>
    </row>
    <row r="255" spans="1:11" x14ac:dyDescent="0.25">
      <c r="A255" t="s">
        <v>9</v>
      </c>
      <c r="D255" t="s">
        <v>126</v>
      </c>
      <c r="E255" t="s">
        <v>154</v>
      </c>
      <c r="F255" t="str">
        <f t="shared" si="13"/>
        <v>Jardim Augusta</v>
      </c>
      <c r="G255" t="s">
        <v>518</v>
      </c>
      <c r="J255">
        <v>5</v>
      </c>
    </row>
    <row r="256" spans="1:11" x14ac:dyDescent="0.25">
      <c r="A256" t="s">
        <v>9</v>
      </c>
      <c r="B256" t="s">
        <v>260</v>
      </c>
      <c r="D256" t="s">
        <v>126</v>
      </c>
      <c r="E256" t="s">
        <v>154</v>
      </c>
      <c r="F256" t="str">
        <f t="shared" si="13"/>
        <v>Jardim Augusta</v>
      </c>
      <c r="G256" t="s">
        <v>518</v>
      </c>
      <c r="J256">
        <v>5</v>
      </c>
    </row>
    <row r="257" spans="1:11" x14ac:dyDescent="0.25">
      <c r="A257" t="s">
        <v>9</v>
      </c>
      <c r="D257" t="s">
        <v>126</v>
      </c>
      <c r="E257" t="s">
        <v>332</v>
      </c>
      <c r="F257" t="str">
        <f t="shared" si="13"/>
        <v>Jardim Colonial</v>
      </c>
      <c r="G257" t="s">
        <v>519</v>
      </c>
      <c r="J257">
        <v>5</v>
      </c>
    </row>
    <row r="258" spans="1:11" x14ac:dyDescent="0.25">
      <c r="A258" t="s">
        <v>9</v>
      </c>
      <c r="D258" t="s">
        <v>126</v>
      </c>
      <c r="E258" t="s">
        <v>300</v>
      </c>
      <c r="F258" t="str">
        <f t="shared" si="13"/>
        <v>Jardim das Colinas</v>
      </c>
      <c r="G258" t="s">
        <v>521</v>
      </c>
      <c r="J258">
        <v>5</v>
      </c>
    </row>
    <row r="259" spans="1:11" x14ac:dyDescent="0.25">
      <c r="A259" t="s">
        <v>9</v>
      </c>
      <c r="D259" t="s">
        <v>126</v>
      </c>
      <c r="E259" t="s">
        <v>300</v>
      </c>
      <c r="F259" t="str">
        <f t="shared" si="13"/>
        <v>Jardim das Colinas</v>
      </c>
      <c r="G259" t="s">
        <v>521</v>
      </c>
      <c r="J259">
        <v>5</v>
      </c>
    </row>
    <row r="260" spans="1:11" x14ac:dyDescent="0.25">
      <c r="A260" t="s">
        <v>9</v>
      </c>
      <c r="B260" t="s">
        <v>423</v>
      </c>
      <c r="D260" t="s">
        <v>126</v>
      </c>
      <c r="E260" t="s">
        <v>300</v>
      </c>
      <c r="F260" t="str">
        <f t="shared" si="13"/>
        <v>Jardim das Colinas</v>
      </c>
      <c r="G260" t="s">
        <v>521</v>
      </c>
      <c r="J260">
        <v>5</v>
      </c>
    </row>
    <row r="261" spans="1:11" x14ac:dyDescent="0.25">
      <c r="A261" t="s">
        <v>9</v>
      </c>
      <c r="B261" t="s">
        <v>136</v>
      </c>
      <c r="D261" t="s">
        <v>126</v>
      </c>
      <c r="E261" t="s">
        <v>327</v>
      </c>
      <c r="F261" t="str">
        <f t="shared" si="13"/>
        <v>Jardim das Indústrias</v>
      </c>
      <c r="G261" t="s">
        <v>522</v>
      </c>
      <c r="J261">
        <v>5</v>
      </c>
    </row>
    <row r="262" spans="1:11" x14ac:dyDescent="0.25">
      <c r="A262" t="s">
        <v>9</v>
      </c>
      <c r="B262" t="s">
        <v>267</v>
      </c>
      <c r="D262" t="s">
        <v>126</v>
      </c>
      <c r="E262" t="s">
        <v>327</v>
      </c>
      <c r="F262" t="str">
        <f t="shared" si="13"/>
        <v>Jardim das Indústrias</v>
      </c>
      <c r="G262" t="s">
        <v>522</v>
      </c>
      <c r="J262">
        <v>5</v>
      </c>
      <c r="K262" t="s">
        <v>422</v>
      </c>
    </row>
    <row r="263" spans="1:11" x14ac:dyDescent="0.25">
      <c r="A263" t="s">
        <v>9</v>
      </c>
      <c r="D263" t="s">
        <v>126</v>
      </c>
      <c r="E263" t="s">
        <v>327</v>
      </c>
      <c r="F263" t="str">
        <f t="shared" si="13"/>
        <v>Jardim das Indústrias</v>
      </c>
      <c r="G263" t="s">
        <v>522</v>
      </c>
      <c r="J263">
        <v>5</v>
      </c>
    </row>
    <row r="264" spans="1:11" x14ac:dyDescent="0.25">
      <c r="A264" t="s">
        <v>9</v>
      </c>
      <c r="D264" t="s">
        <v>126</v>
      </c>
      <c r="E264" t="s">
        <v>129</v>
      </c>
      <c r="F264" t="str">
        <f t="shared" si="13"/>
        <v>Jardim Esplanada</v>
      </c>
      <c r="G264" t="s">
        <v>523</v>
      </c>
      <c r="J264">
        <v>5</v>
      </c>
    </row>
    <row r="265" spans="1:11" x14ac:dyDescent="0.25">
      <c r="A265" t="s">
        <v>9</v>
      </c>
      <c r="D265" t="s">
        <v>126</v>
      </c>
      <c r="E265" t="s">
        <v>129</v>
      </c>
      <c r="F265" t="str">
        <f t="shared" si="13"/>
        <v>Jardim Esplanada</v>
      </c>
      <c r="G265" t="s">
        <v>523</v>
      </c>
      <c r="J265">
        <v>5</v>
      </c>
    </row>
    <row r="266" spans="1:11" x14ac:dyDescent="0.25">
      <c r="A266" t="s">
        <v>9</v>
      </c>
      <c r="D266" t="s">
        <v>126</v>
      </c>
      <c r="E266" t="s">
        <v>129</v>
      </c>
      <c r="F266" t="str">
        <f t="shared" si="13"/>
        <v>Jardim Esplanada</v>
      </c>
      <c r="G266" t="s">
        <v>523</v>
      </c>
      <c r="J266">
        <v>5</v>
      </c>
    </row>
    <row r="267" spans="1:11" x14ac:dyDescent="0.25">
      <c r="A267" t="s">
        <v>9</v>
      </c>
      <c r="D267" t="s">
        <v>126</v>
      </c>
      <c r="E267" t="s">
        <v>129</v>
      </c>
      <c r="F267" t="str">
        <f t="shared" si="13"/>
        <v>Jardim Esplanada</v>
      </c>
      <c r="G267" t="s">
        <v>523</v>
      </c>
      <c r="H267" t="s">
        <v>318</v>
      </c>
      <c r="J267">
        <v>5</v>
      </c>
    </row>
    <row r="268" spans="1:11" x14ac:dyDescent="0.25">
      <c r="A268" t="s">
        <v>9</v>
      </c>
      <c r="B268" t="s">
        <v>402</v>
      </c>
      <c r="D268" t="s">
        <v>126</v>
      </c>
      <c r="E268" t="s">
        <v>129</v>
      </c>
      <c r="F268" t="str">
        <f t="shared" si="13"/>
        <v>Jardim Esplanada</v>
      </c>
      <c r="G268" t="s">
        <v>523</v>
      </c>
      <c r="J268">
        <v>5</v>
      </c>
      <c r="K268" t="s">
        <v>93</v>
      </c>
    </row>
    <row r="269" spans="1:11" x14ac:dyDescent="0.25">
      <c r="A269" t="s">
        <v>9</v>
      </c>
      <c r="D269" t="s">
        <v>126</v>
      </c>
      <c r="E269" t="s">
        <v>129</v>
      </c>
      <c r="F269" t="str">
        <f t="shared" si="13"/>
        <v>Jardim Esplanada</v>
      </c>
      <c r="G269" t="s">
        <v>523</v>
      </c>
      <c r="J269">
        <v>5</v>
      </c>
    </row>
    <row r="270" spans="1:11" x14ac:dyDescent="0.25">
      <c r="A270" t="s">
        <v>9</v>
      </c>
      <c r="D270" t="s">
        <v>126</v>
      </c>
      <c r="E270" t="s">
        <v>194</v>
      </c>
      <c r="F270" t="str">
        <f t="shared" si="13"/>
        <v>Jardim Estoril</v>
      </c>
      <c r="G270" t="s">
        <v>525</v>
      </c>
      <c r="J270">
        <v>5</v>
      </c>
    </row>
    <row r="271" spans="1:11" x14ac:dyDescent="0.25">
      <c r="A271" t="s">
        <v>9</v>
      </c>
      <c r="D271" t="s">
        <v>126</v>
      </c>
      <c r="E271" t="s">
        <v>194</v>
      </c>
      <c r="F271" t="str">
        <f t="shared" si="13"/>
        <v>Jardim Estoril</v>
      </c>
      <c r="G271" t="s">
        <v>525</v>
      </c>
      <c r="J271">
        <v>5</v>
      </c>
    </row>
    <row r="272" spans="1:11" x14ac:dyDescent="0.25">
      <c r="A272" t="s">
        <v>9</v>
      </c>
      <c r="D272" t="s">
        <v>126</v>
      </c>
      <c r="E272" t="s">
        <v>223</v>
      </c>
      <c r="F272" t="str">
        <f t="shared" ref="F272:F294" si="14">CONCATENATE(D272," ",E272)</f>
        <v>Jardim Maringá</v>
      </c>
      <c r="G272" t="s">
        <v>528</v>
      </c>
      <c r="J272">
        <v>5</v>
      </c>
      <c r="K272" t="s">
        <v>222</v>
      </c>
    </row>
    <row r="273" spans="1:12" x14ac:dyDescent="0.25">
      <c r="A273" t="s">
        <v>9</v>
      </c>
      <c r="B273" t="s">
        <v>453</v>
      </c>
      <c r="D273" t="s">
        <v>126</v>
      </c>
      <c r="E273" t="s">
        <v>454</v>
      </c>
      <c r="F273" t="str">
        <f t="shared" si="14"/>
        <v>Jardim Nova América</v>
      </c>
      <c r="G273" t="s">
        <v>529</v>
      </c>
      <c r="J273">
        <v>5</v>
      </c>
      <c r="K273" t="s">
        <v>455</v>
      </c>
    </row>
    <row r="274" spans="1:12" x14ac:dyDescent="0.25">
      <c r="A274" t="s">
        <v>9</v>
      </c>
      <c r="B274" t="s">
        <v>347</v>
      </c>
      <c r="D274" t="s">
        <v>126</v>
      </c>
      <c r="E274" t="s">
        <v>146</v>
      </c>
      <c r="F274" t="str">
        <f t="shared" si="14"/>
        <v>Jardim Paulista</v>
      </c>
      <c r="G274" t="s">
        <v>533</v>
      </c>
      <c r="J274">
        <v>5</v>
      </c>
    </row>
    <row r="275" spans="1:12" x14ac:dyDescent="0.25">
      <c r="A275" t="s">
        <v>9</v>
      </c>
      <c r="C275" t="s">
        <v>14</v>
      </c>
      <c r="D275" t="s">
        <v>126</v>
      </c>
      <c r="E275" t="s">
        <v>128</v>
      </c>
      <c r="F275" t="str">
        <f t="shared" si="14"/>
        <v>Jardim Santa Inês</v>
      </c>
      <c r="G275" t="s">
        <v>535</v>
      </c>
      <c r="I275" t="s">
        <v>12</v>
      </c>
      <c r="J275">
        <v>5</v>
      </c>
      <c r="L275" s="12"/>
    </row>
    <row r="276" spans="1:12" x14ac:dyDescent="0.25">
      <c r="A276" t="s">
        <v>9</v>
      </c>
      <c r="B276" t="s">
        <v>168</v>
      </c>
      <c r="D276" t="s">
        <v>126</v>
      </c>
      <c r="E276" t="s">
        <v>128</v>
      </c>
      <c r="F276" t="str">
        <f t="shared" si="14"/>
        <v>Jardim Santa Inês</v>
      </c>
      <c r="G276" t="s">
        <v>535</v>
      </c>
      <c r="J276">
        <v>5</v>
      </c>
    </row>
    <row r="277" spans="1:12" x14ac:dyDescent="0.25">
      <c r="A277" t="s">
        <v>9</v>
      </c>
      <c r="D277" t="s">
        <v>126</v>
      </c>
      <c r="E277" t="s">
        <v>128</v>
      </c>
      <c r="F277" t="str">
        <f t="shared" si="14"/>
        <v>Jardim Santa Inês</v>
      </c>
      <c r="G277" t="s">
        <v>535</v>
      </c>
      <c r="J277">
        <v>5</v>
      </c>
    </row>
    <row r="278" spans="1:12" x14ac:dyDescent="0.25">
      <c r="A278" t="s">
        <v>9</v>
      </c>
      <c r="D278" t="s">
        <v>126</v>
      </c>
      <c r="E278" t="s">
        <v>133</v>
      </c>
      <c r="F278" t="str">
        <f t="shared" si="14"/>
        <v>Jardim São Dimas</v>
      </c>
      <c r="G278" t="s">
        <v>539</v>
      </c>
      <c r="J278">
        <v>5</v>
      </c>
      <c r="K278" t="s">
        <v>93</v>
      </c>
    </row>
    <row r="279" spans="1:12" x14ac:dyDescent="0.25">
      <c r="A279" t="s">
        <v>9</v>
      </c>
      <c r="D279" t="s">
        <v>126</v>
      </c>
      <c r="E279" t="s">
        <v>133</v>
      </c>
      <c r="F279" t="str">
        <f t="shared" si="14"/>
        <v>Jardim São Dimas</v>
      </c>
      <c r="G279" t="s">
        <v>539</v>
      </c>
      <c r="J279">
        <v>5</v>
      </c>
    </row>
    <row r="280" spans="1:12" x14ac:dyDescent="0.25">
      <c r="A280" t="s">
        <v>9</v>
      </c>
      <c r="D280" t="s">
        <v>126</v>
      </c>
      <c r="E280" t="s">
        <v>133</v>
      </c>
      <c r="F280" t="str">
        <f t="shared" si="14"/>
        <v>Jardim São Dimas</v>
      </c>
      <c r="G280" t="s">
        <v>539</v>
      </c>
      <c r="H280" t="s">
        <v>314</v>
      </c>
      <c r="J280">
        <v>5</v>
      </c>
    </row>
    <row r="281" spans="1:12" x14ac:dyDescent="0.25">
      <c r="A281" t="s">
        <v>9</v>
      </c>
      <c r="D281" t="s">
        <v>126</v>
      </c>
      <c r="E281" t="s">
        <v>133</v>
      </c>
      <c r="F281" t="str">
        <f t="shared" si="14"/>
        <v>Jardim São Dimas</v>
      </c>
      <c r="G281" t="s">
        <v>539</v>
      </c>
      <c r="J281">
        <v>5</v>
      </c>
    </row>
    <row r="282" spans="1:12" x14ac:dyDescent="0.25">
      <c r="A282" t="s">
        <v>9</v>
      </c>
      <c r="D282" t="s">
        <v>126</v>
      </c>
      <c r="E282" t="s">
        <v>132</v>
      </c>
      <c r="F282" t="str">
        <f t="shared" si="14"/>
        <v>Jardim Satélite</v>
      </c>
      <c r="G282" t="s">
        <v>542</v>
      </c>
      <c r="J282">
        <v>5</v>
      </c>
      <c r="K282" t="s">
        <v>93</v>
      </c>
    </row>
    <row r="283" spans="1:12" x14ac:dyDescent="0.25">
      <c r="A283" t="s">
        <v>9</v>
      </c>
      <c r="D283" t="s">
        <v>126</v>
      </c>
      <c r="E283" t="s">
        <v>132</v>
      </c>
      <c r="F283" t="str">
        <f t="shared" si="14"/>
        <v>Jardim Satélite</v>
      </c>
      <c r="G283" t="s">
        <v>542</v>
      </c>
      <c r="J283">
        <v>5</v>
      </c>
    </row>
    <row r="284" spans="1:12" x14ac:dyDescent="0.25">
      <c r="A284" t="s">
        <v>9</v>
      </c>
      <c r="D284" t="s">
        <v>126</v>
      </c>
      <c r="E284" t="s">
        <v>132</v>
      </c>
      <c r="F284" t="str">
        <f t="shared" si="14"/>
        <v>Jardim Satélite</v>
      </c>
      <c r="G284" t="s">
        <v>542</v>
      </c>
      <c r="J284">
        <v>5</v>
      </c>
    </row>
    <row r="285" spans="1:12" x14ac:dyDescent="0.25">
      <c r="A285" t="s">
        <v>9</v>
      </c>
      <c r="B285" t="s">
        <v>163</v>
      </c>
      <c r="D285" t="s">
        <v>126</v>
      </c>
      <c r="E285" t="s">
        <v>132</v>
      </c>
      <c r="F285" t="str">
        <f t="shared" si="14"/>
        <v>Jardim Satélite</v>
      </c>
      <c r="G285" t="s">
        <v>542</v>
      </c>
      <c r="J285">
        <v>5</v>
      </c>
    </row>
    <row r="286" spans="1:12" x14ac:dyDescent="0.25">
      <c r="A286" t="s">
        <v>9</v>
      </c>
      <c r="D286" t="s">
        <v>126</v>
      </c>
      <c r="E286" t="s">
        <v>132</v>
      </c>
      <c r="F286" t="str">
        <f t="shared" si="14"/>
        <v>Jardim Satélite</v>
      </c>
      <c r="G286" t="s">
        <v>542</v>
      </c>
      <c r="J286">
        <v>5</v>
      </c>
    </row>
    <row r="287" spans="1:12" x14ac:dyDescent="0.25">
      <c r="A287" t="s">
        <v>9</v>
      </c>
      <c r="D287" t="s">
        <v>126</v>
      </c>
      <c r="E287" t="s">
        <v>132</v>
      </c>
      <c r="F287" t="str">
        <f t="shared" si="14"/>
        <v>Jardim Satélite</v>
      </c>
      <c r="G287" t="s">
        <v>542</v>
      </c>
      <c r="J287">
        <v>5</v>
      </c>
    </row>
    <row r="288" spans="1:12" x14ac:dyDescent="0.25">
      <c r="A288" t="s">
        <v>9</v>
      </c>
      <c r="B288" t="s">
        <v>229</v>
      </c>
      <c r="D288" t="s">
        <v>126</v>
      </c>
      <c r="E288" t="s">
        <v>132</v>
      </c>
      <c r="F288" t="str">
        <f t="shared" si="14"/>
        <v>Jardim Satélite</v>
      </c>
      <c r="G288" t="s">
        <v>542</v>
      </c>
      <c r="J288">
        <v>5</v>
      </c>
    </row>
    <row r="289" spans="1:11" x14ac:dyDescent="0.25">
      <c r="A289" t="s">
        <v>9</v>
      </c>
      <c r="D289" t="s">
        <v>126</v>
      </c>
      <c r="E289" t="s">
        <v>132</v>
      </c>
      <c r="F289" t="str">
        <f t="shared" si="14"/>
        <v>Jardim Satélite</v>
      </c>
      <c r="G289" t="s">
        <v>542</v>
      </c>
      <c r="J289">
        <v>5</v>
      </c>
    </row>
    <row r="290" spans="1:11" x14ac:dyDescent="0.25">
      <c r="A290" t="s">
        <v>9</v>
      </c>
      <c r="B290" t="s">
        <v>217</v>
      </c>
      <c r="D290" t="s">
        <v>126</v>
      </c>
      <c r="E290" t="s">
        <v>132</v>
      </c>
      <c r="F290" t="str">
        <f t="shared" si="14"/>
        <v>Jardim Satélite</v>
      </c>
      <c r="G290" t="s">
        <v>542</v>
      </c>
      <c r="J290">
        <v>5</v>
      </c>
    </row>
    <row r="291" spans="1:11" x14ac:dyDescent="0.25">
      <c r="A291" t="s">
        <v>9</v>
      </c>
      <c r="B291" t="s">
        <v>268</v>
      </c>
      <c r="D291" t="s">
        <v>126</v>
      </c>
      <c r="E291" t="s">
        <v>132</v>
      </c>
      <c r="F291" t="str">
        <f t="shared" si="14"/>
        <v>Jardim Satélite</v>
      </c>
      <c r="G291" t="s">
        <v>542</v>
      </c>
      <c r="J291">
        <v>5</v>
      </c>
    </row>
    <row r="292" spans="1:11" x14ac:dyDescent="0.25">
      <c r="A292" t="s">
        <v>9</v>
      </c>
      <c r="D292" t="s">
        <v>126</v>
      </c>
      <c r="E292" t="s">
        <v>132</v>
      </c>
      <c r="F292" t="str">
        <f t="shared" si="14"/>
        <v>Jardim Satélite</v>
      </c>
      <c r="G292" t="s">
        <v>542</v>
      </c>
      <c r="J292">
        <v>5</v>
      </c>
    </row>
    <row r="293" spans="1:11" x14ac:dyDescent="0.25">
      <c r="A293" t="s">
        <v>9</v>
      </c>
      <c r="B293" t="s">
        <v>171</v>
      </c>
      <c r="D293" t="s">
        <v>126</v>
      </c>
      <c r="E293" t="s">
        <v>231</v>
      </c>
      <c r="F293" t="str">
        <f t="shared" si="14"/>
        <v>Jardim Torrão de Ouro</v>
      </c>
      <c r="G293" t="s">
        <v>546</v>
      </c>
      <c r="J293">
        <v>5</v>
      </c>
      <c r="K293" t="s">
        <v>93</v>
      </c>
    </row>
    <row r="294" spans="1:11" x14ac:dyDescent="0.25">
      <c r="A294" t="s">
        <v>9</v>
      </c>
      <c r="D294" t="s">
        <v>126</v>
      </c>
      <c r="E294" t="s">
        <v>199</v>
      </c>
      <c r="F294" t="str">
        <f t="shared" si="14"/>
        <v>Jardim Uira</v>
      </c>
      <c r="G294" t="s">
        <v>547</v>
      </c>
      <c r="H294" t="s">
        <v>202</v>
      </c>
      <c r="J294">
        <v>5</v>
      </c>
    </row>
    <row r="295" spans="1:11" x14ac:dyDescent="0.25">
      <c r="A295" t="s">
        <v>9</v>
      </c>
      <c r="E295" t="s">
        <v>158</v>
      </c>
      <c r="F295" t="str">
        <f>E295</f>
        <v>Parque Industrial</v>
      </c>
      <c r="G295" t="s">
        <v>158</v>
      </c>
      <c r="J295">
        <v>5</v>
      </c>
    </row>
    <row r="296" spans="1:11" x14ac:dyDescent="0.25">
      <c r="A296" t="s">
        <v>9</v>
      </c>
      <c r="B296" t="s">
        <v>192</v>
      </c>
      <c r="E296" t="s">
        <v>158</v>
      </c>
      <c r="F296" t="str">
        <f>E296</f>
        <v>Parque Industrial</v>
      </c>
      <c r="G296" t="s">
        <v>158</v>
      </c>
      <c r="J296">
        <v>5</v>
      </c>
    </row>
    <row r="297" spans="1:11" x14ac:dyDescent="0.25">
      <c r="A297" t="s">
        <v>9</v>
      </c>
      <c r="B297" t="s">
        <v>402</v>
      </c>
      <c r="E297" t="s">
        <v>158</v>
      </c>
      <c r="F297" t="str">
        <f>E297</f>
        <v>Parque Industrial</v>
      </c>
      <c r="G297" t="s">
        <v>158</v>
      </c>
      <c r="J297">
        <v>5</v>
      </c>
    </row>
    <row r="298" spans="1:11" x14ac:dyDescent="0.25">
      <c r="A298" t="s">
        <v>9</v>
      </c>
      <c r="B298" t="s">
        <v>279</v>
      </c>
      <c r="D298" t="s">
        <v>157</v>
      </c>
      <c r="E298" t="s">
        <v>280</v>
      </c>
      <c r="F298" t="str">
        <f>CONCATENATE(D298," ",E298)</f>
        <v>Parque Interlagos</v>
      </c>
      <c r="G298" t="s">
        <v>550</v>
      </c>
      <c r="H298" t="s">
        <v>281</v>
      </c>
      <c r="J298">
        <v>5</v>
      </c>
      <c r="K298" t="s">
        <v>282</v>
      </c>
    </row>
    <row r="299" spans="1:11" x14ac:dyDescent="0.25">
      <c r="A299" t="s">
        <v>9</v>
      </c>
      <c r="D299" t="s">
        <v>256</v>
      </c>
      <c r="E299" t="s">
        <v>245</v>
      </c>
      <c r="F299" t="str">
        <f>CONCATENATE(D299," ",E299)</f>
        <v>Parque Residencial Aquarius</v>
      </c>
      <c r="G299" t="s">
        <v>553</v>
      </c>
      <c r="J299">
        <v>5</v>
      </c>
      <c r="K299" t="s">
        <v>441</v>
      </c>
    </row>
    <row r="300" spans="1:11" x14ac:dyDescent="0.25">
      <c r="A300" t="s">
        <v>9</v>
      </c>
      <c r="E300" t="s">
        <v>225</v>
      </c>
      <c r="F300" t="str">
        <f t="shared" ref="F300:F309" si="15">E300</f>
        <v>Santana</v>
      </c>
      <c r="G300" t="s">
        <v>225</v>
      </c>
      <c r="J300">
        <v>5</v>
      </c>
    </row>
    <row r="301" spans="1:11" x14ac:dyDescent="0.25">
      <c r="A301" t="s">
        <v>9</v>
      </c>
      <c r="E301" t="s">
        <v>225</v>
      </c>
      <c r="F301" t="str">
        <f t="shared" si="15"/>
        <v>Santana</v>
      </c>
      <c r="G301" t="s">
        <v>225</v>
      </c>
      <c r="J301">
        <v>5</v>
      </c>
    </row>
    <row r="302" spans="1:11" x14ac:dyDescent="0.25">
      <c r="A302" t="s">
        <v>9</v>
      </c>
      <c r="E302" t="s">
        <v>134</v>
      </c>
      <c r="F302" t="str">
        <f t="shared" si="15"/>
        <v>Taubaté</v>
      </c>
      <c r="G302" t="s">
        <v>134</v>
      </c>
      <c r="J302">
        <v>4</v>
      </c>
    </row>
    <row r="303" spans="1:11" x14ac:dyDescent="0.25">
      <c r="A303" t="s">
        <v>9</v>
      </c>
      <c r="E303" t="s">
        <v>115</v>
      </c>
      <c r="F303" t="str">
        <f t="shared" si="15"/>
        <v>Urbanova</v>
      </c>
      <c r="G303" t="s">
        <v>115</v>
      </c>
      <c r="H303" t="s">
        <v>116</v>
      </c>
      <c r="J303">
        <v>5</v>
      </c>
    </row>
    <row r="304" spans="1:11" x14ac:dyDescent="0.25">
      <c r="A304" t="s">
        <v>9</v>
      </c>
      <c r="E304" t="s">
        <v>115</v>
      </c>
      <c r="F304" t="str">
        <f t="shared" si="15"/>
        <v>Urbanova</v>
      </c>
      <c r="G304" t="s">
        <v>115</v>
      </c>
      <c r="J304">
        <v>5</v>
      </c>
    </row>
    <row r="305" spans="1:12" x14ac:dyDescent="0.25">
      <c r="A305" t="s">
        <v>9</v>
      </c>
      <c r="E305" t="s">
        <v>115</v>
      </c>
      <c r="F305" t="str">
        <f t="shared" si="15"/>
        <v>Urbanova</v>
      </c>
      <c r="G305" t="s">
        <v>115</v>
      </c>
      <c r="J305">
        <v>5</v>
      </c>
      <c r="K305" t="s">
        <v>93</v>
      </c>
    </row>
    <row r="306" spans="1:12" x14ac:dyDescent="0.25">
      <c r="A306" t="s">
        <v>9</v>
      </c>
      <c r="E306" t="s">
        <v>115</v>
      </c>
      <c r="F306" t="str">
        <f t="shared" si="15"/>
        <v>Urbanova</v>
      </c>
      <c r="G306" t="s">
        <v>115</v>
      </c>
      <c r="J306">
        <v>5</v>
      </c>
      <c r="K306" t="s">
        <v>185</v>
      </c>
    </row>
    <row r="307" spans="1:12" x14ac:dyDescent="0.25">
      <c r="A307" t="s">
        <v>9</v>
      </c>
      <c r="B307" t="s">
        <v>413</v>
      </c>
      <c r="E307" t="s">
        <v>115</v>
      </c>
      <c r="F307" t="str">
        <f t="shared" si="15"/>
        <v>Urbanova</v>
      </c>
      <c r="G307" t="s">
        <v>115</v>
      </c>
      <c r="J307">
        <v>5</v>
      </c>
    </row>
    <row r="308" spans="1:12" x14ac:dyDescent="0.25">
      <c r="A308" t="s">
        <v>9</v>
      </c>
      <c r="E308" t="s">
        <v>379</v>
      </c>
      <c r="F308" t="str">
        <f t="shared" si="15"/>
        <v>Vários lugares</v>
      </c>
      <c r="G308" t="s">
        <v>379</v>
      </c>
      <c r="J308">
        <v>5</v>
      </c>
      <c r="L308" t="s">
        <v>481</v>
      </c>
    </row>
    <row r="309" spans="1:12" x14ac:dyDescent="0.25">
      <c r="A309" t="s">
        <v>9</v>
      </c>
      <c r="E309" t="s">
        <v>379</v>
      </c>
      <c r="F309" t="str">
        <f t="shared" si="15"/>
        <v>Vários lugares</v>
      </c>
      <c r="G309" t="s">
        <v>379</v>
      </c>
      <c r="H309" t="s">
        <v>497</v>
      </c>
      <c r="J309">
        <v>5</v>
      </c>
      <c r="K309" t="s">
        <v>93</v>
      </c>
    </row>
    <row r="310" spans="1:12" x14ac:dyDescent="0.25">
      <c r="A310" t="s">
        <v>9</v>
      </c>
      <c r="D310" t="s">
        <v>127</v>
      </c>
      <c r="E310" t="s">
        <v>150</v>
      </c>
      <c r="F310" t="str">
        <f t="shared" ref="F310:F325" si="16">CONCATENATE(D310," ",E310)</f>
        <v>Vila Adyana</v>
      </c>
      <c r="G310" t="s">
        <v>558</v>
      </c>
      <c r="J310">
        <v>5</v>
      </c>
    </row>
    <row r="311" spans="1:12" x14ac:dyDescent="0.25">
      <c r="A311" t="s">
        <v>9</v>
      </c>
      <c r="D311" t="s">
        <v>127</v>
      </c>
      <c r="E311" t="s">
        <v>150</v>
      </c>
      <c r="F311" t="str">
        <f t="shared" si="16"/>
        <v>Vila Adyana</v>
      </c>
      <c r="G311" t="s">
        <v>558</v>
      </c>
      <c r="J311">
        <v>5</v>
      </c>
      <c r="K311" t="s">
        <v>222</v>
      </c>
    </row>
    <row r="312" spans="1:12" x14ac:dyDescent="0.25">
      <c r="A312" t="s">
        <v>9</v>
      </c>
      <c r="D312" t="s">
        <v>127</v>
      </c>
      <c r="E312" t="s">
        <v>150</v>
      </c>
      <c r="F312" t="str">
        <f t="shared" si="16"/>
        <v>Vila Adyana</v>
      </c>
      <c r="G312" t="s">
        <v>558</v>
      </c>
      <c r="J312">
        <v>5</v>
      </c>
    </row>
    <row r="313" spans="1:12" x14ac:dyDescent="0.25">
      <c r="A313" t="s">
        <v>9</v>
      </c>
      <c r="D313" t="s">
        <v>127</v>
      </c>
      <c r="E313" t="s">
        <v>150</v>
      </c>
      <c r="F313" t="str">
        <f t="shared" si="16"/>
        <v>Vila Adyana</v>
      </c>
      <c r="G313" t="s">
        <v>558</v>
      </c>
      <c r="J313">
        <v>5</v>
      </c>
      <c r="K313" t="s">
        <v>38</v>
      </c>
    </row>
    <row r="314" spans="1:12" x14ac:dyDescent="0.25">
      <c r="A314" t="s">
        <v>9</v>
      </c>
      <c r="D314" t="s">
        <v>127</v>
      </c>
      <c r="E314" t="s">
        <v>150</v>
      </c>
      <c r="F314" t="str">
        <f t="shared" si="16"/>
        <v>Vila Adyana</v>
      </c>
      <c r="G314" t="s">
        <v>558</v>
      </c>
      <c r="J314">
        <v>5</v>
      </c>
    </row>
    <row r="315" spans="1:12" x14ac:dyDescent="0.25">
      <c r="A315" t="s">
        <v>9</v>
      </c>
      <c r="D315" t="s">
        <v>127</v>
      </c>
      <c r="E315" t="s">
        <v>150</v>
      </c>
      <c r="F315" t="str">
        <f t="shared" si="16"/>
        <v>Vila Adyana</v>
      </c>
      <c r="G315" t="s">
        <v>558</v>
      </c>
      <c r="J315">
        <v>5</v>
      </c>
      <c r="K315" t="s">
        <v>93</v>
      </c>
    </row>
    <row r="316" spans="1:12" x14ac:dyDescent="0.25">
      <c r="A316" t="s">
        <v>9</v>
      </c>
      <c r="D316" t="s">
        <v>127</v>
      </c>
      <c r="E316" t="s">
        <v>150</v>
      </c>
      <c r="F316" t="str">
        <f t="shared" si="16"/>
        <v>Vila Adyana</v>
      </c>
      <c r="G316" t="s">
        <v>558</v>
      </c>
      <c r="J316">
        <v>5</v>
      </c>
      <c r="L316" t="s">
        <v>506</v>
      </c>
    </row>
    <row r="317" spans="1:12" x14ac:dyDescent="0.25">
      <c r="A317" t="s">
        <v>9</v>
      </c>
      <c r="D317" t="s">
        <v>127</v>
      </c>
      <c r="E317" t="s">
        <v>215</v>
      </c>
      <c r="F317" t="str">
        <f t="shared" si="16"/>
        <v>Vila Bandeirantes</v>
      </c>
      <c r="G317" t="s">
        <v>559</v>
      </c>
      <c r="J317">
        <v>5</v>
      </c>
    </row>
    <row r="318" spans="1:12" x14ac:dyDescent="0.25">
      <c r="A318" t="s">
        <v>9</v>
      </c>
      <c r="B318" t="s">
        <v>171</v>
      </c>
      <c r="D318" t="s">
        <v>127</v>
      </c>
      <c r="E318" t="s">
        <v>141</v>
      </c>
      <c r="F318" t="str">
        <f t="shared" si="16"/>
        <v>Vila Ema</v>
      </c>
      <c r="G318" t="s">
        <v>562</v>
      </c>
      <c r="J318">
        <v>5</v>
      </c>
    </row>
    <row r="319" spans="1:12" x14ac:dyDescent="0.25">
      <c r="A319" t="s">
        <v>9</v>
      </c>
      <c r="D319" t="s">
        <v>127</v>
      </c>
      <c r="E319" t="s">
        <v>141</v>
      </c>
      <c r="F319" t="str">
        <f t="shared" si="16"/>
        <v>Vila Ema</v>
      </c>
      <c r="G319" t="s">
        <v>562</v>
      </c>
      <c r="J319">
        <v>5</v>
      </c>
      <c r="K319" t="s">
        <v>93</v>
      </c>
    </row>
    <row r="320" spans="1:12" x14ac:dyDescent="0.25">
      <c r="A320" t="s">
        <v>9</v>
      </c>
      <c r="B320" t="s">
        <v>349</v>
      </c>
      <c r="D320" t="s">
        <v>127</v>
      </c>
      <c r="E320" t="s">
        <v>141</v>
      </c>
      <c r="F320" t="str">
        <f t="shared" si="16"/>
        <v>Vila Ema</v>
      </c>
      <c r="G320" t="s">
        <v>562</v>
      </c>
      <c r="J320">
        <v>5</v>
      </c>
    </row>
    <row r="321" spans="1:12" x14ac:dyDescent="0.25">
      <c r="A321" t="s">
        <v>9</v>
      </c>
      <c r="D321" t="s">
        <v>127</v>
      </c>
      <c r="E321" t="s">
        <v>141</v>
      </c>
      <c r="F321" t="str">
        <f t="shared" si="16"/>
        <v>Vila Ema</v>
      </c>
      <c r="G321" t="s">
        <v>562</v>
      </c>
      <c r="J321">
        <v>5</v>
      </c>
    </row>
    <row r="322" spans="1:12" x14ac:dyDescent="0.25">
      <c r="A322" t="s">
        <v>9</v>
      </c>
      <c r="B322" t="s">
        <v>83</v>
      </c>
      <c r="D322" t="s">
        <v>127</v>
      </c>
      <c r="E322" t="s">
        <v>343</v>
      </c>
      <c r="F322" t="str">
        <f t="shared" si="16"/>
        <v>Vila Industrial</v>
      </c>
      <c r="G322" t="s">
        <v>564</v>
      </c>
      <c r="J322">
        <v>5</v>
      </c>
      <c r="K322" t="s">
        <v>84</v>
      </c>
    </row>
    <row r="323" spans="1:12" x14ac:dyDescent="0.25">
      <c r="A323" t="s">
        <v>9</v>
      </c>
      <c r="D323" t="s">
        <v>127</v>
      </c>
      <c r="E323" t="s">
        <v>131</v>
      </c>
      <c r="F323" t="str">
        <f t="shared" si="16"/>
        <v>Vila Sanches</v>
      </c>
      <c r="G323" t="s">
        <v>567</v>
      </c>
      <c r="J323">
        <v>5</v>
      </c>
    </row>
    <row r="324" spans="1:12" x14ac:dyDescent="0.25">
      <c r="A324" t="s">
        <v>9</v>
      </c>
      <c r="D324" t="s">
        <v>127</v>
      </c>
      <c r="E324" t="s">
        <v>304</v>
      </c>
      <c r="F324" t="str">
        <f t="shared" si="16"/>
        <v>Vila Tesouro</v>
      </c>
      <c r="G324" t="s">
        <v>570</v>
      </c>
      <c r="J324">
        <v>5</v>
      </c>
    </row>
    <row r="325" spans="1:12" x14ac:dyDescent="0.25">
      <c r="A325" t="s">
        <v>9</v>
      </c>
      <c r="D325" t="s">
        <v>143</v>
      </c>
      <c r="E325" t="s">
        <v>130</v>
      </c>
      <c r="F325" t="str">
        <f t="shared" si="16"/>
        <v>Zona Sul</v>
      </c>
      <c r="G325" t="s">
        <v>572</v>
      </c>
      <c r="J325">
        <v>5</v>
      </c>
    </row>
    <row r="326" spans="1:12" x14ac:dyDescent="0.25">
      <c r="A326" t="s">
        <v>20</v>
      </c>
      <c r="E326" t="s">
        <v>160</v>
      </c>
      <c r="F326" t="str">
        <f t="shared" ref="F326:F334" si="17">E326</f>
        <v>Anel Viário</v>
      </c>
      <c r="G326" t="s">
        <v>160</v>
      </c>
      <c r="J326">
        <v>5</v>
      </c>
      <c r="L326" t="s">
        <v>161</v>
      </c>
    </row>
    <row r="327" spans="1:12" x14ac:dyDescent="0.25">
      <c r="A327" t="s">
        <v>20</v>
      </c>
      <c r="E327" t="s">
        <v>36</v>
      </c>
      <c r="F327" t="str">
        <f t="shared" si="17"/>
        <v>Bairro</v>
      </c>
      <c r="G327" t="s">
        <v>36</v>
      </c>
      <c r="J327">
        <v>5</v>
      </c>
      <c r="K327" t="s">
        <v>84</v>
      </c>
    </row>
    <row r="328" spans="1:12" x14ac:dyDescent="0.25">
      <c r="A328" t="s">
        <v>20</v>
      </c>
      <c r="E328" t="s">
        <v>36</v>
      </c>
      <c r="F328" t="str">
        <f t="shared" si="17"/>
        <v>Bairro</v>
      </c>
      <c r="G328" t="s">
        <v>36</v>
      </c>
      <c r="J328">
        <v>5</v>
      </c>
    </row>
    <row r="329" spans="1:12" x14ac:dyDescent="0.25">
      <c r="A329" t="s">
        <v>20</v>
      </c>
      <c r="E329" t="s">
        <v>10</v>
      </c>
      <c r="F329" t="str">
        <f t="shared" si="17"/>
        <v>Bosque dos Eucaliptos</v>
      </c>
      <c r="G329" t="s">
        <v>10</v>
      </c>
      <c r="H329" t="s">
        <v>172</v>
      </c>
      <c r="J329">
        <v>5</v>
      </c>
    </row>
    <row r="330" spans="1:12" x14ac:dyDescent="0.25">
      <c r="A330" t="s">
        <v>20</v>
      </c>
      <c r="E330" t="s">
        <v>24</v>
      </c>
      <c r="F330" t="str">
        <f t="shared" si="17"/>
        <v>Centro</v>
      </c>
      <c r="G330" t="s">
        <v>24</v>
      </c>
      <c r="J330">
        <v>5</v>
      </c>
    </row>
    <row r="331" spans="1:12" x14ac:dyDescent="0.25">
      <c r="A331" t="s">
        <v>20</v>
      </c>
      <c r="E331" t="s">
        <v>24</v>
      </c>
      <c r="F331" t="str">
        <f t="shared" si="17"/>
        <v>Centro</v>
      </c>
      <c r="G331" t="s">
        <v>24</v>
      </c>
      <c r="H331" t="s">
        <v>242</v>
      </c>
      <c r="J331">
        <v>5</v>
      </c>
    </row>
    <row r="332" spans="1:12" x14ac:dyDescent="0.25">
      <c r="A332" t="s">
        <v>20</v>
      </c>
      <c r="E332" t="s">
        <v>220</v>
      </c>
      <c r="F332" t="str">
        <f t="shared" si="17"/>
        <v>Floradas de São José</v>
      </c>
      <c r="G332" t="s">
        <v>220</v>
      </c>
      <c r="H332" t="s">
        <v>437</v>
      </c>
      <c r="J332">
        <v>5</v>
      </c>
    </row>
    <row r="333" spans="1:12" x14ac:dyDescent="0.25">
      <c r="A333" t="s">
        <v>20</v>
      </c>
      <c r="E333" t="s">
        <v>148</v>
      </c>
      <c r="F333" t="str">
        <f t="shared" si="17"/>
        <v>Jacareí</v>
      </c>
      <c r="G333" t="s">
        <v>148</v>
      </c>
      <c r="J333">
        <v>5</v>
      </c>
    </row>
    <row r="334" spans="1:12" x14ac:dyDescent="0.25">
      <c r="A334" t="s">
        <v>20</v>
      </c>
      <c r="E334" t="s">
        <v>148</v>
      </c>
      <c r="F334" t="str">
        <f t="shared" si="17"/>
        <v>Jacareí</v>
      </c>
      <c r="G334" t="s">
        <v>148</v>
      </c>
      <c r="J334">
        <v>5</v>
      </c>
    </row>
    <row r="335" spans="1:12" x14ac:dyDescent="0.25">
      <c r="A335" t="s">
        <v>20</v>
      </c>
      <c r="D335" t="s">
        <v>126</v>
      </c>
      <c r="E335" t="s">
        <v>227</v>
      </c>
      <c r="F335" t="str">
        <f t="shared" ref="F335:F352" si="18">CONCATENATE(D335," ",E335)</f>
        <v>Jardim Alvorada</v>
      </c>
      <c r="G335" t="s">
        <v>513</v>
      </c>
      <c r="J335">
        <v>5</v>
      </c>
      <c r="K335" t="s">
        <v>93</v>
      </c>
    </row>
    <row r="336" spans="1:12" x14ac:dyDescent="0.25">
      <c r="A336" t="s">
        <v>20</v>
      </c>
      <c r="D336" t="s">
        <v>126</v>
      </c>
      <c r="E336" t="s">
        <v>235</v>
      </c>
      <c r="F336" t="str">
        <f t="shared" si="18"/>
        <v>Jardim América</v>
      </c>
      <c r="G336" t="s">
        <v>514</v>
      </c>
      <c r="J336">
        <v>5</v>
      </c>
    </row>
    <row r="337" spans="1:12" x14ac:dyDescent="0.25">
      <c r="A337" t="s">
        <v>20</v>
      </c>
      <c r="D337" t="s">
        <v>126</v>
      </c>
      <c r="E337" t="s">
        <v>245</v>
      </c>
      <c r="F337" t="str">
        <f t="shared" si="18"/>
        <v>Jardim Aquarius</v>
      </c>
      <c r="G337" t="s">
        <v>517</v>
      </c>
      <c r="J337">
        <v>5</v>
      </c>
    </row>
    <row r="338" spans="1:12" x14ac:dyDescent="0.25">
      <c r="A338" t="s">
        <v>20</v>
      </c>
      <c r="B338" t="s">
        <v>444</v>
      </c>
      <c r="D338" t="s">
        <v>126</v>
      </c>
      <c r="E338" t="s">
        <v>245</v>
      </c>
      <c r="F338" t="str">
        <f t="shared" si="18"/>
        <v>Jardim Aquarius</v>
      </c>
      <c r="G338" t="s">
        <v>517</v>
      </c>
      <c r="J338">
        <v>5</v>
      </c>
    </row>
    <row r="339" spans="1:12" x14ac:dyDescent="0.25">
      <c r="A339" t="s">
        <v>20</v>
      </c>
      <c r="D339" t="s">
        <v>126</v>
      </c>
      <c r="E339" t="s">
        <v>245</v>
      </c>
      <c r="F339" t="str">
        <f t="shared" si="18"/>
        <v>Jardim Aquarius</v>
      </c>
      <c r="G339" t="s">
        <v>517</v>
      </c>
      <c r="J339">
        <v>5</v>
      </c>
    </row>
    <row r="340" spans="1:12" x14ac:dyDescent="0.25">
      <c r="A340" t="s">
        <v>20</v>
      </c>
      <c r="D340" t="s">
        <v>126</v>
      </c>
      <c r="E340" t="s">
        <v>245</v>
      </c>
      <c r="F340" t="str">
        <f t="shared" si="18"/>
        <v>Jardim Aquarius</v>
      </c>
      <c r="G340" t="s">
        <v>517</v>
      </c>
      <c r="J340">
        <v>5</v>
      </c>
      <c r="K340" t="s">
        <v>356</v>
      </c>
    </row>
    <row r="341" spans="1:12" x14ac:dyDescent="0.25">
      <c r="A341" t="s">
        <v>20</v>
      </c>
      <c r="D341" t="s">
        <v>126</v>
      </c>
      <c r="E341" t="s">
        <v>154</v>
      </c>
      <c r="F341" t="str">
        <f t="shared" si="18"/>
        <v>Jardim Augusta</v>
      </c>
      <c r="G341" t="s">
        <v>518</v>
      </c>
      <c r="J341">
        <v>6</v>
      </c>
      <c r="K341" t="s">
        <v>485</v>
      </c>
      <c r="L341" t="s">
        <v>486</v>
      </c>
    </row>
    <row r="342" spans="1:12" x14ac:dyDescent="0.25">
      <c r="A342" t="s">
        <v>20</v>
      </c>
      <c r="B342" t="s">
        <v>266</v>
      </c>
      <c r="D342" t="s">
        <v>126</v>
      </c>
      <c r="E342" t="s">
        <v>154</v>
      </c>
      <c r="F342" t="str">
        <f t="shared" si="18"/>
        <v>Jardim Augusta</v>
      </c>
      <c r="G342" t="s">
        <v>518</v>
      </c>
      <c r="J342">
        <v>5</v>
      </c>
    </row>
    <row r="343" spans="1:12" x14ac:dyDescent="0.25">
      <c r="A343" t="s">
        <v>20</v>
      </c>
      <c r="D343" t="s">
        <v>126</v>
      </c>
      <c r="E343" t="s">
        <v>154</v>
      </c>
      <c r="F343" t="str">
        <f t="shared" si="18"/>
        <v>Jardim Augusta</v>
      </c>
      <c r="G343" t="s">
        <v>518</v>
      </c>
      <c r="J343">
        <v>5</v>
      </c>
    </row>
    <row r="344" spans="1:12" x14ac:dyDescent="0.25">
      <c r="A344" t="s">
        <v>20</v>
      </c>
      <c r="D344" t="s">
        <v>126</v>
      </c>
      <c r="E344" t="s">
        <v>300</v>
      </c>
      <c r="F344" t="str">
        <f t="shared" si="18"/>
        <v>Jardim das Colinas</v>
      </c>
      <c r="G344" t="s">
        <v>521</v>
      </c>
      <c r="J344">
        <v>5</v>
      </c>
    </row>
    <row r="345" spans="1:12" x14ac:dyDescent="0.25">
      <c r="A345" t="s">
        <v>20</v>
      </c>
      <c r="D345" t="s">
        <v>126</v>
      </c>
      <c r="E345" t="s">
        <v>129</v>
      </c>
      <c r="F345" t="str">
        <f t="shared" si="18"/>
        <v>Jardim Esplanada</v>
      </c>
      <c r="G345" t="s">
        <v>523</v>
      </c>
      <c r="J345">
        <v>5</v>
      </c>
      <c r="L345" s="11" t="s">
        <v>21</v>
      </c>
    </row>
    <row r="346" spans="1:12" x14ac:dyDescent="0.25">
      <c r="A346" t="s">
        <v>20</v>
      </c>
      <c r="D346" t="s">
        <v>126</v>
      </c>
      <c r="E346" t="s">
        <v>129</v>
      </c>
      <c r="F346" t="str">
        <f t="shared" si="18"/>
        <v>Jardim Esplanada</v>
      </c>
      <c r="G346" t="s">
        <v>523</v>
      </c>
      <c r="J346">
        <v>5</v>
      </c>
      <c r="K346" t="s">
        <v>222</v>
      </c>
    </row>
    <row r="347" spans="1:12" x14ac:dyDescent="0.25">
      <c r="A347" t="s">
        <v>20</v>
      </c>
      <c r="D347" t="s">
        <v>126</v>
      </c>
      <c r="E347" t="s">
        <v>167</v>
      </c>
      <c r="F347" t="str">
        <f t="shared" si="18"/>
        <v>Jardim Oswaldo Cruz</v>
      </c>
      <c r="G347" t="s">
        <v>531</v>
      </c>
      <c r="J347">
        <v>5</v>
      </c>
    </row>
    <row r="348" spans="1:12" x14ac:dyDescent="0.25">
      <c r="A348" t="s">
        <v>20</v>
      </c>
      <c r="D348" t="s">
        <v>126</v>
      </c>
      <c r="E348" t="s">
        <v>167</v>
      </c>
      <c r="F348" t="str">
        <f t="shared" si="18"/>
        <v>Jardim Oswaldo Cruz</v>
      </c>
      <c r="G348" t="s">
        <v>531</v>
      </c>
      <c r="J348">
        <v>5</v>
      </c>
    </row>
    <row r="349" spans="1:12" x14ac:dyDescent="0.25">
      <c r="A349" t="s">
        <v>20</v>
      </c>
      <c r="D349" t="s">
        <v>126</v>
      </c>
      <c r="E349" t="s">
        <v>146</v>
      </c>
      <c r="F349" t="str">
        <f t="shared" si="18"/>
        <v>Jardim Paulista</v>
      </c>
      <c r="G349" t="s">
        <v>533</v>
      </c>
      <c r="J349">
        <v>5</v>
      </c>
      <c r="K349" t="s">
        <v>284</v>
      </c>
    </row>
    <row r="350" spans="1:12" x14ac:dyDescent="0.25">
      <c r="A350" t="s">
        <v>20</v>
      </c>
      <c r="D350" t="s">
        <v>126</v>
      </c>
      <c r="E350" t="s">
        <v>133</v>
      </c>
      <c r="F350" t="str">
        <f t="shared" si="18"/>
        <v>Jardim São Dimas</v>
      </c>
      <c r="G350" t="s">
        <v>539</v>
      </c>
      <c r="J350">
        <v>5</v>
      </c>
    </row>
    <row r="351" spans="1:12" x14ac:dyDescent="0.25">
      <c r="A351" t="s">
        <v>20</v>
      </c>
      <c r="D351" t="s">
        <v>126</v>
      </c>
      <c r="E351" t="s">
        <v>133</v>
      </c>
      <c r="F351" t="str">
        <f t="shared" si="18"/>
        <v>Jardim São Dimas</v>
      </c>
      <c r="G351" t="s">
        <v>539</v>
      </c>
      <c r="J351">
        <v>5</v>
      </c>
    </row>
    <row r="352" spans="1:12" x14ac:dyDescent="0.25">
      <c r="A352" t="s">
        <v>20</v>
      </c>
      <c r="D352" t="s">
        <v>126</v>
      </c>
      <c r="E352" t="s">
        <v>132</v>
      </c>
      <c r="F352" t="str">
        <f t="shared" si="18"/>
        <v>Jardim Satélite</v>
      </c>
      <c r="G352" t="s">
        <v>542</v>
      </c>
      <c r="J352">
        <v>5</v>
      </c>
    </row>
    <row r="353" spans="1:12" x14ac:dyDescent="0.25">
      <c r="A353" t="s">
        <v>20</v>
      </c>
      <c r="E353" t="s">
        <v>158</v>
      </c>
      <c r="F353" t="str">
        <f>E353</f>
        <v>Parque Industrial</v>
      </c>
      <c r="G353" t="s">
        <v>158</v>
      </c>
      <c r="J353">
        <v>5</v>
      </c>
    </row>
    <row r="354" spans="1:12" x14ac:dyDescent="0.25">
      <c r="A354" t="s">
        <v>20</v>
      </c>
      <c r="E354" t="s">
        <v>115</v>
      </c>
      <c r="F354" t="str">
        <f>E354</f>
        <v>Urbanova</v>
      </c>
      <c r="G354" t="s">
        <v>115</v>
      </c>
      <c r="J354">
        <v>5</v>
      </c>
    </row>
    <row r="355" spans="1:12" x14ac:dyDescent="0.25">
      <c r="A355" t="s">
        <v>20</v>
      </c>
      <c r="E355" t="s">
        <v>115</v>
      </c>
      <c r="F355" t="str">
        <f>E355</f>
        <v>Urbanova</v>
      </c>
      <c r="G355" t="s">
        <v>115</v>
      </c>
      <c r="J355">
        <v>5</v>
      </c>
    </row>
    <row r="356" spans="1:12" x14ac:dyDescent="0.25">
      <c r="A356" t="s">
        <v>20</v>
      </c>
      <c r="B356" t="s">
        <v>410</v>
      </c>
      <c r="E356" t="s">
        <v>379</v>
      </c>
      <c r="F356" t="str">
        <f>E356</f>
        <v>Vários lugares</v>
      </c>
      <c r="G356" t="s">
        <v>379</v>
      </c>
      <c r="H356" t="s">
        <v>411</v>
      </c>
      <c r="J356">
        <v>5</v>
      </c>
      <c r="K356" t="s">
        <v>412</v>
      </c>
    </row>
    <row r="357" spans="1:12" x14ac:dyDescent="0.25">
      <c r="A357" t="s">
        <v>20</v>
      </c>
      <c r="D357" t="s">
        <v>127</v>
      </c>
      <c r="E357" t="s">
        <v>141</v>
      </c>
      <c r="F357" t="str">
        <f>CONCATENATE(D357," ",E357)</f>
        <v>Vila Ema</v>
      </c>
      <c r="G357" t="s">
        <v>562</v>
      </c>
      <c r="J357">
        <v>5</v>
      </c>
      <c r="K357" t="s">
        <v>84</v>
      </c>
    </row>
    <row r="358" spans="1:12" x14ac:dyDescent="0.25">
      <c r="A358" t="s">
        <v>20</v>
      </c>
      <c r="D358" t="s">
        <v>127</v>
      </c>
      <c r="E358" t="s">
        <v>131</v>
      </c>
      <c r="F358" t="str">
        <f>CONCATENATE(D358," ",E358)</f>
        <v>Vila Sanches</v>
      </c>
      <c r="G358" t="s">
        <v>567</v>
      </c>
      <c r="J358">
        <v>5</v>
      </c>
    </row>
    <row r="359" spans="1:12" x14ac:dyDescent="0.25">
      <c r="A359" t="s">
        <v>20</v>
      </c>
      <c r="D359" t="s">
        <v>143</v>
      </c>
      <c r="E359" t="s">
        <v>144</v>
      </c>
      <c r="F359" t="str">
        <f>CONCATENATE(D359," ",E359)</f>
        <v>Zona Norte</v>
      </c>
      <c r="G359" t="s">
        <v>571</v>
      </c>
      <c r="J359">
        <v>5</v>
      </c>
    </row>
    <row r="360" spans="1:12" x14ac:dyDescent="0.25">
      <c r="A360" t="s">
        <v>20</v>
      </c>
      <c r="D360" t="s">
        <v>143</v>
      </c>
      <c r="E360" t="s">
        <v>144</v>
      </c>
      <c r="F360" t="str">
        <f>CONCATENATE(D360," ",E360)</f>
        <v>Zona Norte</v>
      </c>
      <c r="G360" t="s">
        <v>571</v>
      </c>
      <c r="J360">
        <v>5</v>
      </c>
    </row>
    <row r="361" spans="1:12" x14ac:dyDescent="0.25">
      <c r="A361" t="s">
        <v>20</v>
      </c>
      <c r="D361" t="s">
        <v>143</v>
      </c>
      <c r="E361" t="s">
        <v>130</v>
      </c>
      <c r="F361" t="str">
        <f>CONCATENATE(D361," ",E361)</f>
        <v>Zona Sul</v>
      </c>
      <c r="G361" t="s">
        <v>572</v>
      </c>
      <c r="J361">
        <v>5</v>
      </c>
    </row>
    <row r="362" spans="1:12" x14ac:dyDescent="0.25">
      <c r="A362" t="s">
        <v>25</v>
      </c>
      <c r="B362" t="s">
        <v>78</v>
      </c>
      <c r="E362" t="s">
        <v>36</v>
      </c>
      <c r="F362" t="str">
        <f t="shared" ref="F362:F372" si="19">E362</f>
        <v>Bairro</v>
      </c>
      <c r="G362" t="s">
        <v>36</v>
      </c>
      <c r="J362">
        <v>5</v>
      </c>
    </row>
    <row r="363" spans="1:12" x14ac:dyDescent="0.25">
      <c r="A363" t="s">
        <v>25</v>
      </c>
      <c r="E363" t="s">
        <v>36</v>
      </c>
      <c r="F363" t="str">
        <f t="shared" si="19"/>
        <v>Bairro</v>
      </c>
      <c r="G363" t="s">
        <v>36</v>
      </c>
      <c r="J363">
        <v>5</v>
      </c>
    </row>
    <row r="364" spans="1:12" x14ac:dyDescent="0.25">
      <c r="A364" t="s">
        <v>25</v>
      </c>
      <c r="E364" t="s">
        <v>10</v>
      </c>
      <c r="F364" t="str">
        <f t="shared" si="19"/>
        <v>Bosque dos Eucaliptos</v>
      </c>
      <c r="G364" t="s">
        <v>10</v>
      </c>
      <c r="J364">
        <v>5</v>
      </c>
    </row>
    <row r="365" spans="1:12" x14ac:dyDescent="0.25">
      <c r="A365" t="s">
        <v>25</v>
      </c>
      <c r="E365" t="s">
        <v>10</v>
      </c>
      <c r="F365" t="str">
        <f t="shared" si="19"/>
        <v>Bosque dos Eucaliptos</v>
      </c>
      <c r="G365" t="s">
        <v>10</v>
      </c>
      <c r="J365">
        <v>5</v>
      </c>
    </row>
    <row r="366" spans="1:12" x14ac:dyDescent="0.25">
      <c r="A366" t="s">
        <v>25</v>
      </c>
      <c r="E366" t="s">
        <v>10</v>
      </c>
      <c r="F366" t="str">
        <f t="shared" si="19"/>
        <v>Bosque dos Eucaliptos</v>
      </c>
      <c r="G366" t="s">
        <v>10</v>
      </c>
      <c r="J366">
        <v>5</v>
      </c>
    </row>
    <row r="367" spans="1:12" x14ac:dyDescent="0.25">
      <c r="A367" t="s">
        <v>25</v>
      </c>
      <c r="E367" t="s">
        <v>10</v>
      </c>
      <c r="F367" t="str">
        <f t="shared" si="19"/>
        <v>Bosque dos Eucaliptos</v>
      </c>
      <c r="G367" t="s">
        <v>10</v>
      </c>
      <c r="J367">
        <v>5</v>
      </c>
      <c r="L367" t="s">
        <v>479</v>
      </c>
    </row>
    <row r="368" spans="1:12" x14ac:dyDescent="0.25">
      <c r="A368" t="s">
        <v>25</v>
      </c>
      <c r="E368" t="s">
        <v>339</v>
      </c>
      <c r="F368" t="str">
        <f t="shared" si="19"/>
        <v>Bosque dos Ipês</v>
      </c>
      <c r="G368" t="s">
        <v>339</v>
      </c>
      <c r="J368">
        <v>5</v>
      </c>
    </row>
    <row r="369" spans="1:12" x14ac:dyDescent="0.25">
      <c r="A369" t="s">
        <v>25</v>
      </c>
      <c r="E369" t="s">
        <v>303</v>
      </c>
      <c r="F369" t="str">
        <f t="shared" si="19"/>
        <v>Caçapava</v>
      </c>
      <c r="G369" t="s">
        <v>303</v>
      </c>
      <c r="J369">
        <v>5</v>
      </c>
    </row>
    <row r="370" spans="1:12" x14ac:dyDescent="0.25">
      <c r="A370" t="s">
        <v>25</v>
      </c>
      <c r="E370" t="s">
        <v>24</v>
      </c>
      <c r="F370" t="str">
        <f t="shared" si="19"/>
        <v>Centro</v>
      </c>
      <c r="G370" t="s">
        <v>24</v>
      </c>
      <c r="J370">
        <v>5</v>
      </c>
    </row>
    <row r="371" spans="1:12" x14ac:dyDescent="0.25">
      <c r="A371" t="s">
        <v>25</v>
      </c>
      <c r="E371" t="s">
        <v>123</v>
      </c>
      <c r="F371" t="str">
        <f t="shared" si="19"/>
        <v>Cidade Morumbi</v>
      </c>
      <c r="G371" t="s">
        <v>123</v>
      </c>
      <c r="J371">
        <v>5</v>
      </c>
      <c r="L371" s="11" t="s">
        <v>26</v>
      </c>
    </row>
    <row r="372" spans="1:12" x14ac:dyDescent="0.25">
      <c r="A372" t="s">
        <v>25</v>
      </c>
      <c r="E372" t="s">
        <v>0</v>
      </c>
      <c r="F372" t="str">
        <f t="shared" si="19"/>
        <v>Cidade Vizinha</v>
      </c>
      <c r="G372" t="s">
        <v>0</v>
      </c>
      <c r="J372">
        <v>5</v>
      </c>
    </row>
    <row r="373" spans="1:12" x14ac:dyDescent="0.25">
      <c r="A373" t="s">
        <v>25</v>
      </c>
      <c r="D373" t="s">
        <v>417</v>
      </c>
      <c r="E373" t="s">
        <v>129</v>
      </c>
      <c r="F373" t="str">
        <f t="shared" ref="F373:F389" si="20">CONCATENATE(D373," ",E373)</f>
        <v>Jardim  Esplanada</v>
      </c>
      <c r="G373" t="s">
        <v>549</v>
      </c>
      <c r="J373">
        <v>5</v>
      </c>
    </row>
    <row r="374" spans="1:12" x14ac:dyDescent="0.25">
      <c r="A374" t="s">
        <v>25</v>
      </c>
      <c r="D374" t="s">
        <v>126</v>
      </c>
      <c r="E374" t="s">
        <v>245</v>
      </c>
      <c r="F374" t="str">
        <f t="shared" si="20"/>
        <v>Jardim Aquarius</v>
      </c>
      <c r="G374" t="s">
        <v>517</v>
      </c>
      <c r="J374">
        <v>6</v>
      </c>
    </row>
    <row r="375" spans="1:12" x14ac:dyDescent="0.25">
      <c r="A375" t="s">
        <v>25</v>
      </c>
      <c r="D375" t="s">
        <v>126</v>
      </c>
      <c r="E375" t="s">
        <v>245</v>
      </c>
      <c r="F375" t="str">
        <f t="shared" si="20"/>
        <v>Jardim Aquarius</v>
      </c>
      <c r="G375" t="s">
        <v>517</v>
      </c>
      <c r="J375">
        <v>5</v>
      </c>
    </row>
    <row r="376" spans="1:12" x14ac:dyDescent="0.25">
      <c r="A376" t="s">
        <v>25</v>
      </c>
      <c r="D376" t="s">
        <v>126</v>
      </c>
      <c r="E376" t="s">
        <v>245</v>
      </c>
      <c r="F376" t="str">
        <f t="shared" si="20"/>
        <v>Jardim Aquarius</v>
      </c>
      <c r="G376" t="s">
        <v>517</v>
      </c>
      <c r="J376">
        <v>5</v>
      </c>
    </row>
    <row r="377" spans="1:12" x14ac:dyDescent="0.25">
      <c r="A377" t="s">
        <v>25</v>
      </c>
      <c r="B377" t="s">
        <v>456</v>
      </c>
      <c r="D377" t="s">
        <v>126</v>
      </c>
      <c r="E377" t="s">
        <v>300</v>
      </c>
      <c r="F377" t="str">
        <f t="shared" si="20"/>
        <v>Jardim das Colinas</v>
      </c>
      <c r="G377" t="s">
        <v>521</v>
      </c>
      <c r="J377">
        <v>5</v>
      </c>
    </row>
    <row r="378" spans="1:12" x14ac:dyDescent="0.25">
      <c r="A378" t="s">
        <v>25</v>
      </c>
      <c r="D378" t="s">
        <v>126</v>
      </c>
      <c r="E378" t="s">
        <v>129</v>
      </c>
      <c r="F378" t="str">
        <f t="shared" si="20"/>
        <v>Jardim Esplanada</v>
      </c>
      <c r="G378" t="s">
        <v>523</v>
      </c>
      <c r="J378">
        <v>5</v>
      </c>
    </row>
    <row r="379" spans="1:12" x14ac:dyDescent="0.25">
      <c r="A379" t="s">
        <v>25</v>
      </c>
      <c r="D379" t="s">
        <v>126</v>
      </c>
      <c r="E379" t="s">
        <v>129</v>
      </c>
      <c r="F379" t="str">
        <f t="shared" si="20"/>
        <v>Jardim Esplanada</v>
      </c>
      <c r="G379" t="s">
        <v>523</v>
      </c>
      <c r="J379">
        <v>5</v>
      </c>
    </row>
    <row r="380" spans="1:12" x14ac:dyDescent="0.25">
      <c r="A380" t="s">
        <v>25</v>
      </c>
      <c r="D380" t="s">
        <v>126</v>
      </c>
      <c r="E380" t="s">
        <v>129</v>
      </c>
      <c r="F380" t="str">
        <f t="shared" si="20"/>
        <v>Jardim Esplanada</v>
      </c>
      <c r="G380" t="s">
        <v>523</v>
      </c>
      <c r="H380" t="s">
        <v>418</v>
      </c>
      <c r="J380">
        <v>5</v>
      </c>
    </row>
    <row r="381" spans="1:12" x14ac:dyDescent="0.25">
      <c r="A381" t="s">
        <v>25</v>
      </c>
      <c r="D381" t="s">
        <v>126</v>
      </c>
      <c r="E381" t="s">
        <v>129</v>
      </c>
      <c r="F381" t="str">
        <f t="shared" si="20"/>
        <v>Jardim Esplanada</v>
      </c>
      <c r="G381" t="s">
        <v>523</v>
      </c>
      <c r="H381" t="s">
        <v>462</v>
      </c>
      <c r="J381">
        <v>5</v>
      </c>
    </row>
    <row r="382" spans="1:12" x14ac:dyDescent="0.25">
      <c r="A382" t="s">
        <v>25</v>
      </c>
      <c r="B382" t="s">
        <v>178</v>
      </c>
      <c r="D382" t="s">
        <v>126</v>
      </c>
      <c r="E382" t="s">
        <v>179</v>
      </c>
      <c r="F382" t="str">
        <f t="shared" si="20"/>
        <v>Jardim Oriente</v>
      </c>
      <c r="G382" t="s">
        <v>530</v>
      </c>
      <c r="J382">
        <v>5</v>
      </c>
    </row>
    <row r="383" spans="1:12" x14ac:dyDescent="0.25">
      <c r="A383" t="s">
        <v>25</v>
      </c>
      <c r="D383" t="s">
        <v>126</v>
      </c>
      <c r="E383" t="s">
        <v>133</v>
      </c>
      <c r="F383" t="str">
        <f t="shared" si="20"/>
        <v>Jardim São Dimas</v>
      </c>
      <c r="G383" t="s">
        <v>539</v>
      </c>
      <c r="J383">
        <v>5</v>
      </c>
      <c r="K383" t="s">
        <v>221</v>
      </c>
    </row>
    <row r="384" spans="1:12" x14ac:dyDescent="0.25">
      <c r="A384" t="s">
        <v>25</v>
      </c>
      <c r="B384" t="s">
        <v>383</v>
      </c>
      <c r="D384" t="s">
        <v>126</v>
      </c>
      <c r="E384" t="s">
        <v>133</v>
      </c>
      <c r="F384" t="str">
        <f t="shared" si="20"/>
        <v>Jardim São Dimas</v>
      </c>
      <c r="G384" t="s">
        <v>539</v>
      </c>
      <c r="J384">
        <v>5</v>
      </c>
    </row>
    <row r="385" spans="1:12" x14ac:dyDescent="0.25">
      <c r="A385" t="s">
        <v>25</v>
      </c>
      <c r="D385" t="s">
        <v>126</v>
      </c>
      <c r="E385" t="s">
        <v>132</v>
      </c>
      <c r="F385" t="str">
        <f t="shared" si="20"/>
        <v>Jardim Satélite</v>
      </c>
      <c r="G385" t="s">
        <v>542</v>
      </c>
      <c r="J385">
        <v>5</v>
      </c>
    </row>
    <row r="386" spans="1:12" x14ac:dyDescent="0.25">
      <c r="A386" t="s">
        <v>25</v>
      </c>
      <c r="D386" t="s">
        <v>126</v>
      </c>
      <c r="E386" t="s">
        <v>132</v>
      </c>
      <c r="F386" t="str">
        <f t="shared" si="20"/>
        <v>Jardim Satélite</v>
      </c>
      <c r="G386" t="s">
        <v>542</v>
      </c>
      <c r="J386">
        <v>5</v>
      </c>
    </row>
    <row r="387" spans="1:12" x14ac:dyDescent="0.25">
      <c r="A387" t="s">
        <v>25</v>
      </c>
      <c r="D387" t="s">
        <v>126</v>
      </c>
      <c r="E387" t="s">
        <v>132</v>
      </c>
      <c r="F387" t="str">
        <f t="shared" si="20"/>
        <v>Jardim Satélite</v>
      </c>
      <c r="G387" t="s">
        <v>542</v>
      </c>
      <c r="J387">
        <v>5</v>
      </c>
      <c r="K387" t="s">
        <v>222</v>
      </c>
    </row>
    <row r="388" spans="1:12" x14ac:dyDescent="0.25">
      <c r="A388" t="s">
        <v>25</v>
      </c>
      <c r="B388" t="s">
        <v>493</v>
      </c>
      <c r="D388" t="s">
        <v>126</v>
      </c>
      <c r="E388" t="s">
        <v>322</v>
      </c>
      <c r="F388" t="str">
        <f t="shared" si="20"/>
        <v>Jardim Topázio</v>
      </c>
      <c r="G388" t="s">
        <v>545</v>
      </c>
      <c r="J388">
        <v>6</v>
      </c>
      <c r="K388" t="s">
        <v>494</v>
      </c>
      <c r="L388" t="s">
        <v>495</v>
      </c>
    </row>
    <row r="389" spans="1:12" x14ac:dyDescent="0.25">
      <c r="A389" t="s">
        <v>25</v>
      </c>
      <c r="B389" t="s">
        <v>198</v>
      </c>
      <c r="D389" t="s">
        <v>126</v>
      </c>
      <c r="E389" t="s">
        <v>199</v>
      </c>
      <c r="F389" t="str">
        <f t="shared" si="20"/>
        <v>Jardim Uira</v>
      </c>
      <c r="G389" t="s">
        <v>547</v>
      </c>
      <c r="H389" t="s">
        <v>200</v>
      </c>
      <c r="J389">
        <v>5</v>
      </c>
    </row>
    <row r="390" spans="1:12" x14ac:dyDescent="0.25">
      <c r="A390" t="s">
        <v>25</v>
      </c>
      <c r="E390" t="s">
        <v>158</v>
      </c>
      <c r="F390" t="str">
        <f>E390</f>
        <v>Parque Industrial</v>
      </c>
      <c r="G390" t="s">
        <v>158</v>
      </c>
      <c r="J390">
        <v>5</v>
      </c>
    </row>
    <row r="391" spans="1:12" x14ac:dyDescent="0.25">
      <c r="A391" t="s">
        <v>25</v>
      </c>
      <c r="D391" t="s">
        <v>157</v>
      </c>
      <c r="E391" t="s">
        <v>244</v>
      </c>
      <c r="F391" t="str">
        <f>CONCATENATE(D391," ",E391)</f>
        <v>Parque Novo Horizonte</v>
      </c>
      <c r="G391" t="s">
        <v>552</v>
      </c>
      <c r="J391">
        <v>5</v>
      </c>
    </row>
    <row r="392" spans="1:12" x14ac:dyDescent="0.25">
      <c r="A392" t="s">
        <v>25</v>
      </c>
      <c r="E392" t="s">
        <v>134</v>
      </c>
      <c r="F392" t="str">
        <f>E392</f>
        <v>Taubaté</v>
      </c>
      <c r="G392" t="s">
        <v>134</v>
      </c>
      <c r="J392">
        <v>5</v>
      </c>
    </row>
    <row r="393" spans="1:12" x14ac:dyDescent="0.25">
      <c r="A393" t="s">
        <v>25</v>
      </c>
      <c r="E393" t="s">
        <v>134</v>
      </c>
      <c r="F393" t="str">
        <f>E393</f>
        <v>Taubaté</v>
      </c>
      <c r="G393" t="s">
        <v>134</v>
      </c>
      <c r="J393">
        <v>5</v>
      </c>
    </row>
    <row r="394" spans="1:12" x14ac:dyDescent="0.25">
      <c r="A394" t="s">
        <v>25</v>
      </c>
      <c r="E394" t="s">
        <v>115</v>
      </c>
      <c r="F394" t="str">
        <f>E394</f>
        <v>Urbanova</v>
      </c>
      <c r="G394" t="s">
        <v>115</v>
      </c>
      <c r="J394">
        <v>5</v>
      </c>
    </row>
    <row r="395" spans="1:12" x14ac:dyDescent="0.25">
      <c r="A395" t="s">
        <v>25</v>
      </c>
      <c r="B395" t="s">
        <v>268</v>
      </c>
      <c r="E395" t="s">
        <v>379</v>
      </c>
      <c r="F395" t="str">
        <f>E395</f>
        <v>Vários lugares</v>
      </c>
      <c r="G395" t="s">
        <v>379</v>
      </c>
      <c r="H395" t="s">
        <v>424</v>
      </c>
      <c r="J395">
        <v>5</v>
      </c>
    </row>
    <row r="396" spans="1:12" x14ac:dyDescent="0.25">
      <c r="A396" t="s">
        <v>25</v>
      </c>
      <c r="D396" t="s">
        <v>127</v>
      </c>
      <c r="E396" t="s">
        <v>141</v>
      </c>
      <c r="F396" t="str">
        <f>CONCATENATE(D396," ",E396)</f>
        <v>Vila Ema</v>
      </c>
      <c r="G396" t="s">
        <v>562</v>
      </c>
      <c r="J396">
        <v>5</v>
      </c>
    </row>
    <row r="397" spans="1:12" x14ac:dyDescent="0.25">
      <c r="A397" t="s">
        <v>25</v>
      </c>
      <c r="D397" t="s">
        <v>127</v>
      </c>
      <c r="E397" t="s">
        <v>141</v>
      </c>
      <c r="F397" t="str">
        <f>CONCATENATE(D397," ",E397)</f>
        <v>Vila Ema</v>
      </c>
      <c r="G397" t="s">
        <v>562</v>
      </c>
      <c r="J397">
        <v>5</v>
      </c>
      <c r="K397" t="s">
        <v>219</v>
      </c>
    </row>
    <row r="398" spans="1:12" x14ac:dyDescent="0.25">
      <c r="A398" t="s">
        <v>25</v>
      </c>
      <c r="D398" t="s">
        <v>127</v>
      </c>
      <c r="E398" t="s">
        <v>141</v>
      </c>
      <c r="F398" t="str">
        <f>CONCATENATE(D398," ",E398)</f>
        <v>Vila Ema</v>
      </c>
      <c r="G398" t="s">
        <v>562</v>
      </c>
      <c r="J398">
        <v>5</v>
      </c>
      <c r="K398" t="s">
        <v>222</v>
      </c>
    </row>
    <row r="399" spans="1:12" x14ac:dyDescent="0.25">
      <c r="A399" t="s">
        <v>25</v>
      </c>
      <c r="D399" t="s">
        <v>127</v>
      </c>
      <c r="E399" t="s">
        <v>141</v>
      </c>
      <c r="F399" t="str">
        <f>CONCATENATE(D399," ",E399)</f>
        <v>Vila Ema</v>
      </c>
      <c r="G399" t="s">
        <v>562</v>
      </c>
      <c r="J399">
        <v>5</v>
      </c>
    </row>
    <row r="400" spans="1:12" x14ac:dyDescent="0.25">
      <c r="A400" t="s">
        <v>25</v>
      </c>
      <c r="D400" t="s">
        <v>127</v>
      </c>
      <c r="E400" t="s">
        <v>141</v>
      </c>
      <c r="F400" t="str">
        <f>CONCATENATE(D400," ",E400)</f>
        <v>Vila Ema</v>
      </c>
      <c r="G400" t="s">
        <v>562</v>
      </c>
      <c r="J400">
        <v>5</v>
      </c>
    </row>
    <row r="401" spans="1:12" x14ac:dyDescent="0.25">
      <c r="A401" t="s">
        <v>352</v>
      </c>
      <c r="E401" t="s">
        <v>10</v>
      </c>
      <c r="F401" t="str">
        <f>E401</f>
        <v>Bosque dos Eucaliptos</v>
      </c>
      <c r="G401" t="s">
        <v>10</v>
      </c>
      <c r="J401">
        <v>5</v>
      </c>
    </row>
    <row r="402" spans="1:12" x14ac:dyDescent="0.25">
      <c r="A402" t="s">
        <v>15</v>
      </c>
      <c r="B402" t="s">
        <v>103</v>
      </c>
      <c r="E402" t="s">
        <v>36</v>
      </c>
      <c r="F402" t="str">
        <f>E402</f>
        <v>Bairro</v>
      </c>
      <c r="G402" t="s">
        <v>36</v>
      </c>
      <c r="J402">
        <v>5</v>
      </c>
    </row>
    <row r="403" spans="1:12" x14ac:dyDescent="0.25">
      <c r="A403" t="s">
        <v>15</v>
      </c>
      <c r="E403" t="s">
        <v>10</v>
      </c>
      <c r="F403" t="str">
        <f>E403</f>
        <v>Bosque dos Eucaliptos</v>
      </c>
      <c r="G403" t="s">
        <v>10</v>
      </c>
      <c r="J403">
        <v>5</v>
      </c>
    </row>
    <row r="404" spans="1:12" x14ac:dyDescent="0.25">
      <c r="A404" t="s">
        <v>15</v>
      </c>
      <c r="E404" t="s">
        <v>24</v>
      </c>
      <c r="F404" t="str">
        <f>E404</f>
        <v>Centro</v>
      </c>
      <c r="G404" t="s">
        <v>24</v>
      </c>
      <c r="J404">
        <v>5</v>
      </c>
    </row>
    <row r="405" spans="1:12" x14ac:dyDescent="0.25">
      <c r="A405" t="s">
        <v>15</v>
      </c>
      <c r="D405" t="s">
        <v>126</v>
      </c>
      <c r="E405" t="s">
        <v>167</v>
      </c>
      <c r="F405" t="str">
        <f t="shared" ref="F405:F410" si="21">CONCATENATE(D405," ",E405)</f>
        <v>Jardim Oswaldo Cruz</v>
      </c>
      <c r="G405" t="s">
        <v>531</v>
      </c>
      <c r="H405" t="s">
        <v>353</v>
      </c>
      <c r="J405">
        <v>5</v>
      </c>
    </row>
    <row r="406" spans="1:12" x14ac:dyDescent="0.25">
      <c r="A406" t="s">
        <v>15</v>
      </c>
      <c r="D406" t="s">
        <v>126</v>
      </c>
      <c r="E406" t="s">
        <v>167</v>
      </c>
      <c r="F406" t="str">
        <f t="shared" si="21"/>
        <v>Jardim Oswaldo Cruz</v>
      </c>
      <c r="G406" t="s">
        <v>531</v>
      </c>
      <c r="J406">
        <v>5</v>
      </c>
    </row>
    <row r="407" spans="1:12" x14ac:dyDescent="0.25">
      <c r="A407" t="s">
        <v>15</v>
      </c>
      <c r="D407" t="s">
        <v>126</v>
      </c>
      <c r="E407" t="s">
        <v>132</v>
      </c>
      <c r="F407" t="str">
        <f t="shared" si="21"/>
        <v>Jardim Satélite</v>
      </c>
      <c r="G407" t="s">
        <v>542</v>
      </c>
      <c r="J407">
        <v>5</v>
      </c>
    </row>
    <row r="408" spans="1:12" x14ac:dyDescent="0.25">
      <c r="A408" t="s">
        <v>15</v>
      </c>
      <c r="B408" t="s">
        <v>103</v>
      </c>
      <c r="D408" t="s">
        <v>126</v>
      </c>
      <c r="E408" t="s">
        <v>132</v>
      </c>
      <c r="F408" t="str">
        <f t="shared" si="21"/>
        <v>Jardim Satélite</v>
      </c>
      <c r="G408" t="s">
        <v>542</v>
      </c>
      <c r="H408" t="s">
        <v>172</v>
      </c>
      <c r="J408">
        <v>5</v>
      </c>
    </row>
    <row r="409" spans="1:12" x14ac:dyDescent="0.25">
      <c r="A409" t="s">
        <v>15</v>
      </c>
      <c r="D409" t="s">
        <v>126</v>
      </c>
      <c r="E409" t="s">
        <v>132</v>
      </c>
      <c r="F409" t="str">
        <f t="shared" si="21"/>
        <v>Jardim Satélite</v>
      </c>
      <c r="G409" t="s">
        <v>542</v>
      </c>
      <c r="J409">
        <v>5</v>
      </c>
    </row>
    <row r="410" spans="1:12" x14ac:dyDescent="0.25">
      <c r="A410" t="s">
        <v>15</v>
      </c>
      <c r="D410" t="s">
        <v>126</v>
      </c>
      <c r="E410" t="s">
        <v>132</v>
      </c>
      <c r="F410" t="str">
        <f t="shared" si="21"/>
        <v>Jardim Satélite</v>
      </c>
      <c r="G410" t="s">
        <v>542</v>
      </c>
      <c r="J410">
        <v>5</v>
      </c>
    </row>
    <row r="411" spans="1:12" x14ac:dyDescent="0.25">
      <c r="A411" t="s">
        <v>15</v>
      </c>
      <c r="E411" t="s">
        <v>394</v>
      </c>
      <c r="F411" t="str">
        <f>E411</f>
        <v>Tamoios</v>
      </c>
      <c r="G411" t="s">
        <v>394</v>
      </c>
      <c r="J411">
        <v>5</v>
      </c>
    </row>
    <row r="412" spans="1:12" x14ac:dyDescent="0.25">
      <c r="A412" t="s">
        <v>15</v>
      </c>
      <c r="E412" t="s">
        <v>115</v>
      </c>
      <c r="F412" t="str">
        <f>E412</f>
        <v>Urbanova</v>
      </c>
      <c r="G412" t="s">
        <v>115</v>
      </c>
      <c r="J412">
        <v>5</v>
      </c>
    </row>
    <row r="413" spans="1:12" x14ac:dyDescent="0.25">
      <c r="A413" t="s">
        <v>15</v>
      </c>
      <c r="D413" t="s">
        <v>127</v>
      </c>
      <c r="E413" t="s">
        <v>131</v>
      </c>
      <c r="F413" t="str">
        <f>CONCATENATE(D413," ",E413)</f>
        <v>Vila Sanches</v>
      </c>
      <c r="G413" t="s">
        <v>567</v>
      </c>
      <c r="I413" t="s">
        <v>16</v>
      </c>
      <c r="J413">
        <v>5</v>
      </c>
      <c r="L413" s="11" t="s">
        <v>17</v>
      </c>
    </row>
    <row r="414" spans="1:12" x14ac:dyDescent="0.25">
      <c r="A414" t="s">
        <v>15</v>
      </c>
      <c r="D414" t="s">
        <v>143</v>
      </c>
      <c r="E414" t="s">
        <v>130</v>
      </c>
      <c r="F414" t="str">
        <f>CONCATENATE(D414," ",E414)</f>
        <v>Zona Sul</v>
      </c>
      <c r="G414" t="s">
        <v>572</v>
      </c>
      <c r="H414" t="s">
        <v>193</v>
      </c>
      <c r="J414">
        <v>5</v>
      </c>
    </row>
    <row r="415" spans="1:12" x14ac:dyDescent="0.25">
      <c r="A415" t="s">
        <v>1</v>
      </c>
      <c r="B415" t="s">
        <v>53</v>
      </c>
      <c r="E415" t="s">
        <v>36</v>
      </c>
      <c r="F415" t="str">
        <f t="shared" ref="F415:F434" si="22">E415</f>
        <v>Bairro</v>
      </c>
      <c r="G415" t="s">
        <v>36</v>
      </c>
      <c r="J415">
        <v>5</v>
      </c>
    </row>
    <row r="416" spans="1:12" x14ac:dyDescent="0.25">
      <c r="A416" t="s">
        <v>1</v>
      </c>
      <c r="E416" t="s">
        <v>36</v>
      </c>
      <c r="F416" t="str">
        <f t="shared" si="22"/>
        <v>Bairro</v>
      </c>
      <c r="G416" t="s">
        <v>36</v>
      </c>
      <c r="J416">
        <v>5</v>
      </c>
    </row>
    <row r="417" spans="1:11" x14ac:dyDescent="0.25">
      <c r="A417" t="s">
        <v>1</v>
      </c>
      <c r="E417" t="s">
        <v>36</v>
      </c>
      <c r="F417" t="str">
        <f t="shared" si="22"/>
        <v>Bairro</v>
      </c>
      <c r="G417" t="s">
        <v>36</v>
      </c>
      <c r="J417">
        <v>5</v>
      </c>
    </row>
    <row r="418" spans="1:11" x14ac:dyDescent="0.25">
      <c r="A418" t="s">
        <v>1</v>
      </c>
      <c r="E418" t="s">
        <v>36</v>
      </c>
      <c r="F418" t="str">
        <f t="shared" si="22"/>
        <v>Bairro</v>
      </c>
      <c r="G418" t="s">
        <v>36</v>
      </c>
      <c r="J418">
        <v>5</v>
      </c>
      <c r="K418" t="s">
        <v>95</v>
      </c>
    </row>
    <row r="419" spans="1:11" x14ac:dyDescent="0.25">
      <c r="A419" t="s">
        <v>1</v>
      </c>
      <c r="B419" t="s">
        <v>99</v>
      </c>
      <c r="E419" t="s">
        <v>36</v>
      </c>
      <c r="F419" t="str">
        <f t="shared" si="22"/>
        <v>Bairro</v>
      </c>
      <c r="G419" t="s">
        <v>36</v>
      </c>
      <c r="J419">
        <v>5</v>
      </c>
      <c r="K419" t="s">
        <v>84</v>
      </c>
    </row>
    <row r="420" spans="1:11" x14ac:dyDescent="0.25">
      <c r="A420" t="s">
        <v>1</v>
      </c>
      <c r="B420" t="s">
        <v>85</v>
      </c>
      <c r="E420" t="s">
        <v>36</v>
      </c>
      <c r="F420" t="str">
        <f t="shared" si="22"/>
        <v>Bairro</v>
      </c>
      <c r="G420" t="s">
        <v>36</v>
      </c>
      <c r="J420">
        <v>4</v>
      </c>
    </row>
    <row r="421" spans="1:11" x14ac:dyDescent="0.25">
      <c r="A421" t="s">
        <v>1</v>
      </c>
      <c r="E421" t="s">
        <v>10</v>
      </c>
      <c r="F421" t="str">
        <f t="shared" si="22"/>
        <v>Bosque dos Eucaliptos</v>
      </c>
      <c r="G421" t="s">
        <v>10</v>
      </c>
      <c r="J421">
        <v>5</v>
      </c>
    </row>
    <row r="422" spans="1:11" x14ac:dyDescent="0.25">
      <c r="A422" t="s">
        <v>1</v>
      </c>
      <c r="B422" t="s">
        <v>386</v>
      </c>
      <c r="E422" t="s">
        <v>10</v>
      </c>
      <c r="F422" t="str">
        <f t="shared" si="22"/>
        <v>Bosque dos Eucaliptos</v>
      </c>
      <c r="G422" t="s">
        <v>10</v>
      </c>
      <c r="J422">
        <v>5</v>
      </c>
    </row>
    <row r="423" spans="1:11" x14ac:dyDescent="0.25">
      <c r="A423" t="s">
        <v>1</v>
      </c>
      <c r="B423" t="s">
        <v>434</v>
      </c>
      <c r="E423" t="s">
        <v>10</v>
      </c>
      <c r="F423" t="str">
        <f t="shared" si="22"/>
        <v>Bosque dos Eucaliptos</v>
      </c>
      <c r="G423" t="s">
        <v>10</v>
      </c>
      <c r="H423" t="s">
        <v>435</v>
      </c>
      <c r="J423">
        <v>5</v>
      </c>
    </row>
    <row r="424" spans="1:11" x14ac:dyDescent="0.25">
      <c r="A424" t="s">
        <v>1</v>
      </c>
      <c r="E424" t="s">
        <v>10</v>
      </c>
      <c r="F424" t="str">
        <f t="shared" si="22"/>
        <v>Bosque dos Eucaliptos</v>
      </c>
      <c r="G424" t="s">
        <v>10</v>
      </c>
      <c r="J424">
        <v>5</v>
      </c>
    </row>
    <row r="425" spans="1:11" x14ac:dyDescent="0.25">
      <c r="A425" t="s">
        <v>1</v>
      </c>
      <c r="E425" t="s">
        <v>303</v>
      </c>
      <c r="F425" t="str">
        <f t="shared" si="22"/>
        <v>Caçapava</v>
      </c>
      <c r="G425" t="s">
        <v>303</v>
      </c>
      <c r="J425">
        <v>5</v>
      </c>
    </row>
    <row r="426" spans="1:11" x14ac:dyDescent="0.25">
      <c r="A426" t="s">
        <v>1</v>
      </c>
      <c r="E426" t="s">
        <v>24</v>
      </c>
      <c r="F426" t="str">
        <f t="shared" si="22"/>
        <v>Centro</v>
      </c>
      <c r="G426" t="s">
        <v>24</v>
      </c>
      <c r="J426">
        <v>5</v>
      </c>
    </row>
    <row r="427" spans="1:11" x14ac:dyDescent="0.25">
      <c r="A427" t="s">
        <v>1</v>
      </c>
      <c r="E427" t="s">
        <v>24</v>
      </c>
      <c r="F427" t="str">
        <f t="shared" si="22"/>
        <v>Centro</v>
      </c>
      <c r="G427" t="s">
        <v>24</v>
      </c>
      <c r="J427">
        <v>5</v>
      </c>
    </row>
    <row r="428" spans="1:11" x14ac:dyDescent="0.25">
      <c r="A428" t="s">
        <v>1</v>
      </c>
      <c r="E428" t="s">
        <v>24</v>
      </c>
      <c r="F428" t="str">
        <f t="shared" si="22"/>
        <v>Centro</v>
      </c>
      <c r="G428" t="s">
        <v>24</v>
      </c>
      <c r="J428">
        <v>5</v>
      </c>
    </row>
    <row r="429" spans="1:11" x14ac:dyDescent="0.25">
      <c r="A429" t="s">
        <v>1</v>
      </c>
      <c r="E429" t="s">
        <v>24</v>
      </c>
      <c r="F429" t="str">
        <f t="shared" si="22"/>
        <v>Centro</v>
      </c>
      <c r="G429" t="s">
        <v>24</v>
      </c>
      <c r="J429">
        <v>5</v>
      </c>
    </row>
    <row r="430" spans="1:11" x14ac:dyDescent="0.25">
      <c r="A430" t="s">
        <v>1</v>
      </c>
      <c r="B430" t="s">
        <v>440</v>
      </c>
      <c r="E430" t="s">
        <v>220</v>
      </c>
      <c r="F430" t="str">
        <f t="shared" si="22"/>
        <v>Floradas de São José</v>
      </c>
      <c r="G430" t="s">
        <v>220</v>
      </c>
      <c r="J430">
        <v>5</v>
      </c>
    </row>
    <row r="431" spans="1:11" x14ac:dyDescent="0.25">
      <c r="A431" t="s">
        <v>1</v>
      </c>
      <c r="B431" t="s">
        <v>212</v>
      </c>
      <c r="E431" t="s">
        <v>213</v>
      </c>
      <c r="F431" t="str">
        <f t="shared" si="22"/>
        <v>Guaratinguetá</v>
      </c>
      <c r="G431" t="s">
        <v>213</v>
      </c>
      <c r="J431">
        <v>5</v>
      </c>
    </row>
    <row r="432" spans="1:11" x14ac:dyDescent="0.25">
      <c r="A432" t="s">
        <v>1</v>
      </c>
      <c r="E432" t="s">
        <v>148</v>
      </c>
      <c r="F432" t="str">
        <f t="shared" si="22"/>
        <v>Jacareí</v>
      </c>
      <c r="G432" t="s">
        <v>148</v>
      </c>
      <c r="J432">
        <v>5</v>
      </c>
    </row>
    <row r="433" spans="1:12" x14ac:dyDescent="0.25">
      <c r="A433" t="s">
        <v>1</v>
      </c>
      <c r="E433" t="s">
        <v>148</v>
      </c>
      <c r="F433" t="str">
        <f t="shared" si="22"/>
        <v>Jacareí</v>
      </c>
      <c r="G433" t="s">
        <v>148</v>
      </c>
      <c r="H433" t="s">
        <v>362</v>
      </c>
      <c r="J433">
        <v>5</v>
      </c>
    </row>
    <row r="434" spans="1:12" x14ac:dyDescent="0.25">
      <c r="A434" t="s">
        <v>1</v>
      </c>
      <c r="B434" t="s">
        <v>121</v>
      </c>
      <c r="E434" t="s">
        <v>148</v>
      </c>
      <c r="F434" t="str">
        <f t="shared" si="22"/>
        <v>Jacareí</v>
      </c>
      <c r="G434" t="s">
        <v>148</v>
      </c>
      <c r="J434">
        <v>5</v>
      </c>
    </row>
    <row r="435" spans="1:12" x14ac:dyDescent="0.25">
      <c r="A435" t="s">
        <v>1</v>
      </c>
      <c r="D435" t="s">
        <v>126</v>
      </c>
      <c r="E435" t="s">
        <v>235</v>
      </c>
      <c r="F435" t="str">
        <f t="shared" ref="F435:F476" si="23">CONCATENATE(D435," ",E435)</f>
        <v>Jardim América</v>
      </c>
      <c r="G435" t="s">
        <v>514</v>
      </c>
      <c r="J435">
        <v>5</v>
      </c>
    </row>
    <row r="436" spans="1:12" x14ac:dyDescent="0.25">
      <c r="A436" t="s">
        <v>1</v>
      </c>
      <c r="D436" t="s">
        <v>126</v>
      </c>
      <c r="E436" t="s">
        <v>159</v>
      </c>
      <c r="F436" t="str">
        <f t="shared" si="23"/>
        <v>Jardim Americano</v>
      </c>
      <c r="G436" t="s">
        <v>515</v>
      </c>
      <c r="J436">
        <v>5</v>
      </c>
    </row>
    <row r="437" spans="1:12" x14ac:dyDescent="0.25">
      <c r="A437" t="s">
        <v>1</v>
      </c>
      <c r="D437" t="s">
        <v>126</v>
      </c>
      <c r="E437" t="s">
        <v>245</v>
      </c>
      <c r="F437" t="str">
        <f t="shared" si="23"/>
        <v>Jardim Aquarius</v>
      </c>
      <c r="G437" t="s">
        <v>517</v>
      </c>
      <c r="J437">
        <v>5</v>
      </c>
      <c r="L437" s="11" t="s">
        <v>246</v>
      </c>
    </row>
    <row r="438" spans="1:12" x14ac:dyDescent="0.25">
      <c r="A438" t="s">
        <v>1</v>
      </c>
      <c r="D438" t="s">
        <v>126</v>
      </c>
      <c r="E438" t="s">
        <v>245</v>
      </c>
      <c r="F438" t="str">
        <f t="shared" si="23"/>
        <v>Jardim Aquarius</v>
      </c>
      <c r="G438" t="s">
        <v>517</v>
      </c>
      <c r="J438">
        <v>5</v>
      </c>
      <c r="K438" t="s">
        <v>208</v>
      </c>
    </row>
    <row r="439" spans="1:12" x14ac:dyDescent="0.25">
      <c r="A439" t="s">
        <v>1</v>
      </c>
      <c r="D439" t="s">
        <v>126</v>
      </c>
      <c r="E439" t="s">
        <v>245</v>
      </c>
      <c r="F439" t="str">
        <f t="shared" si="23"/>
        <v>Jardim Aquarius</v>
      </c>
      <c r="G439" t="s">
        <v>517</v>
      </c>
      <c r="J439">
        <v>5</v>
      </c>
    </row>
    <row r="440" spans="1:12" x14ac:dyDescent="0.25">
      <c r="A440" t="s">
        <v>1</v>
      </c>
      <c r="D440" t="s">
        <v>126</v>
      </c>
      <c r="E440" t="s">
        <v>245</v>
      </c>
      <c r="F440" t="str">
        <f t="shared" si="23"/>
        <v>Jardim Aquarius</v>
      </c>
      <c r="G440" t="s">
        <v>517</v>
      </c>
      <c r="J440">
        <v>5</v>
      </c>
    </row>
    <row r="441" spans="1:12" x14ac:dyDescent="0.25">
      <c r="A441" t="s">
        <v>1</v>
      </c>
      <c r="B441" t="s">
        <v>268</v>
      </c>
      <c r="D441" t="s">
        <v>126</v>
      </c>
      <c r="E441" t="s">
        <v>245</v>
      </c>
      <c r="F441" t="str">
        <f t="shared" si="23"/>
        <v>Jardim Aquarius</v>
      </c>
      <c r="G441" t="s">
        <v>517</v>
      </c>
      <c r="J441">
        <v>5</v>
      </c>
      <c r="K441" t="s">
        <v>93</v>
      </c>
    </row>
    <row r="442" spans="1:12" x14ac:dyDescent="0.25">
      <c r="A442" t="s">
        <v>1</v>
      </c>
      <c r="B442" t="s">
        <v>291</v>
      </c>
      <c r="D442" t="s">
        <v>126</v>
      </c>
      <c r="E442" t="s">
        <v>245</v>
      </c>
      <c r="F442" t="str">
        <f t="shared" si="23"/>
        <v>Jardim Aquarius</v>
      </c>
      <c r="G442" t="s">
        <v>517</v>
      </c>
      <c r="J442">
        <v>5</v>
      </c>
    </row>
    <row r="443" spans="1:12" x14ac:dyDescent="0.25">
      <c r="A443" t="s">
        <v>1</v>
      </c>
      <c r="D443" t="s">
        <v>126</v>
      </c>
      <c r="E443" t="s">
        <v>245</v>
      </c>
      <c r="F443" t="str">
        <f t="shared" si="23"/>
        <v>Jardim Aquarius</v>
      </c>
      <c r="G443" t="s">
        <v>517</v>
      </c>
      <c r="J443">
        <v>5</v>
      </c>
      <c r="K443" t="s">
        <v>93</v>
      </c>
    </row>
    <row r="444" spans="1:12" x14ac:dyDescent="0.25">
      <c r="A444" t="s">
        <v>1</v>
      </c>
      <c r="B444" t="s">
        <v>350</v>
      </c>
      <c r="D444" t="s">
        <v>126</v>
      </c>
      <c r="E444" t="s">
        <v>245</v>
      </c>
      <c r="F444" t="str">
        <f t="shared" si="23"/>
        <v>Jardim Aquarius</v>
      </c>
      <c r="G444" t="s">
        <v>517</v>
      </c>
      <c r="J444">
        <v>5</v>
      </c>
    </row>
    <row r="445" spans="1:12" x14ac:dyDescent="0.25">
      <c r="A445" t="s">
        <v>1</v>
      </c>
      <c r="B445" t="s">
        <v>63</v>
      </c>
      <c r="D445" t="s">
        <v>126</v>
      </c>
      <c r="E445" t="s">
        <v>245</v>
      </c>
      <c r="F445" t="str">
        <f t="shared" si="23"/>
        <v>Jardim Aquarius</v>
      </c>
      <c r="G445" t="s">
        <v>517</v>
      </c>
      <c r="H445" t="s">
        <v>351</v>
      </c>
      <c r="J445">
        <v>5</v>
      </c>
    </row>
    <row r="446" spans="1:12" x14ac:dyDescent="0.25">
      <c r="A446" t="s">
        <v>1</v>
      </c>
      <c r="D446" t="s">
        <v>126</v>
      </c>
      <c r="E446" t="s">
        <v>154</v>
      </c>
      <c r="F446" t="str">
        <f t="shared" si="23"/>
        <v>Jardim Augusta</v>
      </c>
      <c r="G446" t="s">
        <v>518</v>
      </c>
      <c r="J446">
        <v>5</v>
      </c>
      <c r="K446" t="s">
        <v>38</v>
      </c>
    </row>
    <row r="447" spans="1:12" x14ac:dyDescent="0.25">
      <c r="A447" t="s">
        <v>1</v>
      </c>
      <c r="D447" t="s">
        <v>126</v>
      </c>
      <c r="E447" t="s">
        <v>300</v>
      </c>
      <c r="F447" t="str">
        <f t="shared" si="23"/>
        <v>Jardim das Colinas</v>
      </c>
      <c r="G447" t="s">
        <v>521</v>
      </c>
      <c r="J447">
        <v>6</v>
      </c>
      <c r="K447" t="s">
        <v>109</v>
      </c>
    </row>
    <row r="448" spans="1:12" x14ac:dyDescent="0.25">
      <c r="A448" t="s">
        <v>1</v>
      </c>
      <c r="D448" t="s">
        <v>126</v>
      </c>
      <c r="E448" t="s">
        <v>300</v>
      </c>
      <c r="F448" t="str">
        <f t="shared" si="23"/>
        <v>Jardim das Colinas</v>
      </c>
      <c r="G448" t="s">
        <v>521</v>
      </c>
      <c r="J448">
        <v>5</v>
      </c>
      <c r="K448" t="s">
        <v>195</v>
      </c>
    </row>
    <row r="449" spans="1:11" x14ac:dyDescent="0.25">
      <c r="A449" t="s">
        <v>1</v>
      </c>
      <c r="B449" t="s">
        <v>293</v>
      </c>
      <c r="D449" t="s">
        <v>126</v>
      </c>
      <c r="E449" t="s">
        <v>300</v>
      </c>
      <c r="F449" t="str">
        <f t="shared" si="23"/>
        <v>Jardim das Colinas</v>
      </c>
      <c r="G449" t="s">
        <v>521</v>
      </c>
      <c r="H449" t="s">
        <v>294</v>
      </c>
      <c r="J449">
        <v>5</v>
      </c>
    </row>
    <row r="450" spans="1:11" x14ac:dyDescent="0.25">
      <c r="A450" t="s">
        <v>1</v>
      </c>
      <c r="B450" t="s">
        <v>312</v>
      </c>
      <c r="D450" t="s">
        <v>126</v>
      </c>
      <c r="E450" t="s">
        <v>300</v>
      </c>
      <c r="F450" t="str">
        <f t="shared" si="23"/>
        <v>Jardim das Colinas</v>
      </c>
      <c r="G450" t="s">
        <v>521</v>
      </c>
      <c r="J450">
        <v>5</v>
      </c>
    </row>
    <row r="451" spans="1:11" x14ac:dyDescent="0.25">
      <c r="A451" t="s">
        <v>1</v>
      </c>
      <c r="D451" t="s">
        <v>126</v>
      </c>
      <c r="E451" t="s">
        <v>327</v>
      </c>
      <c r="F451" t="str">
        <f t="shared" si="23"/>
        <v>Jardim das Indústrias</v>
      </c>
      <c r="G451" t="s">
        <v>522</v>
      </c>
      <c r="J451">
        <v>5</v>
      </c>
    </row>
    <row r="452" spans="1:11" x14ac:dyDescent="0.25">
      <c r="A452" t="s">
        <v>1</v>
      </c>
      <c r="D452" t="s">
        <v>126</v>
      </c>
      <c r="E452" t="s">
        <v>129</v>
      </c>
      <c r="F452" t="str">
        <f t="shared" si="23"/>
        <v>Jardim Esplanada</v>
      </c>
      <c r="G452" t="s">
        <v>523</v>
      </c>
      <c r="J452">
        <v>5</v>
      </c>
      <c r="K452" t="s">
        <v>93</v>
      </c>
    </row>
    <row r="453" spans="1:11" x14ac:dyDescent="0.25">
      <c r="A453" t="s">
        <v>1</v>
      </c>
      <c r="B453" t="s">
        <v>214</v>
      </c>
      <c r="D453" t="s">
        <v>126</v>
      </c>
      <c r="E453" t="s">
        <v>129</v>
      </c>
      <c r="F453" t="str">
        <f t="shared" si="23"/>
        <v>Jardim Esplanada</v>
      </c>
      <c r="G453" t="s">
        <v>523</v>
      </c>
      <c r="J453">
        <v>5</v>
      </c>
    </row>
    <row r="454" spans="1:11" x14ac:dyDescent="0.25">
      <c r="A454" t="s">
        <v>1</v>
      </c>
      <c r="D454" t="s">
        <v>126</v>
      </c>
      <c r="E454" t="s">
        <v>129</v>
      </c>
      <c r="F454" t="str">
        <f t="shared" si="23"/>
        <v>Jardim Esplanada</v>
      </c>
      <c r="G454" t="s">
        <v>523</v>
      </c>
      <c r="J454">
        <v>5</v>
      </c>
      <c r="K454" t="s">
        <v>93</v>
      </c>
    </row>
    <row r="455" spans="1:11" x14ac:dyDescent="0.25">
      <c r="A455" t="s">
        <v>1</v>
      </c>
      <c r="B455" t="s">
        <v>268</v>
      </c>
      <c r="D455" t="s">
        <v>126</v>
      </c>
      <c r="E455" t="s">
        <v>129</v>
      </c>
      <c r="F455" t="str">
        <f t="shared" si="23"/>
        <v>Jardim Esplanada</v>
      </c>
      <c r="G455" t="s">
        <v>523</v>
      </c>
      <c r="J455">
        <v>5</v>
      </c>
    </row>
    <row r="456" spans="1:11" x14ac:dyDescent="0.25">
      <c r="A456" t="s">
        <v>1</v>
      </c>
      <c r="B456" t="s">
        <v>319</v>
      </c>
      <c r="D456" t="s">
        <v>126</v>
      </c>
      <c r="E456" t="s">
        <v>277</v>
      </c>
      <c r="F456" t="str">
        <f t="shared" si="23"/>
        <v>Jardim Esplanada II</v>
      </c>
      <c r="G456" t="s">
        <v>524</v>
      </c>
      <c r="J456">
        <v>5</v>
      </c>
      <c r="K456" t="s">
        <v>320</v>
      </c>
    </row>
    <row r="457" spans="1:11" x14ac:dyDescent="0.25">
      <c r="A457" t="s">
        <v>1</v>
      </c>
      <c r="D457" t="s">
        <v>126</v>
      </c>
      <c r="E457" t="s">
        <v>146</v>
      </c>
      <c r="F457" t="str">
        <f t="shared" si="23"/>
        <v>Jardim Paulista</v>
      </c>
      <c r="G457" t="s">
        <v>533</v>
      </c>
      <c r="J457">
        <v>5</v>
      </c>
      <c r="K457" t="s">
        <v>147</v>
      </c>
    </row>
    <row r="458" spans="1:11" x14ac:dyDescent="0.25">
      <c r="A458" t="s">
        <v>1</v>
      </c>
      <c r="D458" t="s">
        <v>126</v>
      </c>
      <c r="E458" t="s">
        <v>146</v>
      </c>
      <c r="F458" t="str">
        <f t="shared" si="23"/>
        <v>Jardim Paulista</v>
      </c>
      <c r="G458" t="s">
        <v>533</v>
      </c>
      <c r="J458">
        <v>5</v>
      </c>
    </row>
    <row r="459" spans="1:11" x14ac:dyDescent="0.25">
      <c r="A459" t="s">
        <v>1</v>
      </c>
      <c r="D459" t="s">
        <v>126</v>
      </c>
      <c r="E459" t="s">
        <v>409</v>
      </c>
      <c r="F459" t="str">
        <f t="shared" si="23"/>
        <v>Jardim Santa Julia</v>
      </c>
      <c r="G459" t="s">
        <v>536</v>
      </c>
      <c r="J459">
        <v>5</v>
      </c>
    </row>
    <row r="460" spans="1:11" x14ac:dyDescent="0.25">
      <c r="A460" t="s">
        <v>1</v>
      </c>
      <c r="B460" t="s">
        <v>348</v>
      </c>
      <c r="D460" t="s">
        <v>126</v>
      </c>
      <c r="E460" t="s">
        <v>133</v>
      </c>
      <c r="F460" t="str">
        <f t="shared" si="23"/>
        <v>Jardim São Dimas</v>
      </c>
      <c r="G460" t="s">
        <v>539</v>
      </c>
      <c r="J460">
        <v>6</v>
      </c>
    </row>
    <row r="461" spans="1:11" x14ac:dyDescent="0.25">
      <c r="A461" t="s">
        <v>1</v>
      </c>
      <c r="B461" t="s">
        <v>121</v>
      </c>
      <c r="D461" t="s">
        <v>126</v>
      </c>
      <c r="E461" t="s">
        <v>133</v>
      </c>
      <c r="F461" t="str">
        <f t="shared" si="23"/>
        <v>Jardim São Dimas</v>
      </c>
      <c r="G461" t="s">
        <v>539</v>
      </c>
      <c r="J461">
        <v>5</v>
      </c>
      <c r="K461" t="s">
        <v>122</v>
      </c>
    </row>
    <row r="462" spans="1:11" x14ac:dyDescent="0.25">
      <c r="A462" t="s">
        <v>1</v>
      </c>
      <c r="D462" t="s">
        <v>126</v>
      </c>
      <c r="E462" t="s">
        <v>133</v>
      </c>
      <c r="F462" t="str">
        <f t="shared" si="23"/>
        <v>Jardim São Dimas</v>
      </c>
      <c r="G462" t="s">
        <v>539</v>
      </c>
      <c r="J462">
        <v>5</v>
      </c>
      <c r="K462" t="s">
        <v>93</v>
      </c>
    </row>
    <row r="463" spans="1:11" x14ac:dyDescent="0.25">
      <c r="A463" t="s">
        <v>1</v>
      </c>
      <c r="B463" t="s">
        <v>321</v>
      </c>
      <c r="D463" t="s">
        <v>126</v>
      </c>
      <c r="E463" t="s">
        <v>133</v>
      </c>
      <c r="F463" t="str">
        <f t="shared" si="23"/>
        <v>Jardim São Dimas</v>
      </c>
      <c r="G463" t="s">
        <v>539</v>
      </c>
      <c r="J463">
        <v>5</v>
      </c>
    </row>
    <row r="464" spans="1:11" x14ac:dyDescent="0.25">
      <c r="A464" t="s">
        <v>1</v>
      </c>
      <c r="B464" t="s">
        <v>466</v>
      </c>
      <c r="D464" t="s">
        <v>126</v>
      </c>
      <c r="E464" t="s">
        <v>133</v>
      </c>
      <c r="F464" t="str">
        <f t="shared" si="23"/>
        <v>Jardim São Dimas</v>
      </c>
      <c r="G464" t="s">
        <v>539</v>
      </c>
      <c r="J464">
        <v>5</v>
      </c>
      <c r="K464" t="s">
        <v>122</v>
      </c>
    </row>
    <row r="465" spans="1:11" x14ac:dyDescent="0.25">
      <c r="A465" t="s">
        <v>1</v>
      </c>
      <c r="D465" t="s">
        <v>126</v>
      </c>
      <c r="E465" t="s">
        <v>133</v>
      </c>
      <c r="F465" t="str">
        <f t="shared" si="23"/>
        <v>Jardim São Dimas</v>
      </c>
      <c r="G465" t="s">
        <v>539</v>
      </c>
      <c r="J465">
        <v>4</v>
      </c>
    </row>
    <row r="466" spans="1:11" x14ac:dyDescent="0.25">
      <c r="A466" t="s">
        <v>1</v>
      </c>
      <c r="D466" t="s">
        <v>126</v>
      </c>
      <c r="E466" t="s">
        <v>133</v>
      </c>
      <c r="F466" t="str">
        <f t="shared" si="23"/>
        <v>Jardim São Dimas</v>
      </c>
      <c r="G466" t="s">
        <v>539</v>
      </c>
      <c r="J466">
        <v>4</v>
      </c>
    </row>
    <row r="467" spans="1:11" x14ac:dyDescent="0.25">
      <c r="A467" t="s">
        <v>1</v>
      </c>
      <c r="D467" t="s">
        <v>126</v>
      </c>
      <c r="E467" t="s">
        <v>132</v>
      </c>
      <c r="F467" t="str">
        <f t="shared" si="23"/>
        <v>Jardim Satélite</v>
      </c>
      <c r="G467" t="s">
        <v>542</v>
      </c>
      <c r="J467">
        <v>6</v>
      </c>
    </row>
    <row r="468" spans="1:11" x14ac:dyDescent="0.25">
      <c r="A468" t="s">
        <v>1</v>
      </c>
      <c r="D468" t="s">
        <v>126</v>
      </c>
      <c r="E468" t="s">
        <v>132</v>
      </c>
      <c r="F468" t="str">
        <f t="shared" si="23"/>
        <v>Jardim Satélite</v>
      </c>
      <c r="G468" t="s">
        <v>542</v>
      </c>
      <c r="J468">
        <v>5</v>
      </c>
    </row>
    <row r="469" spans="1:11" x14ac:dyDescent="0.25">
      <c r="A469" t="s">
        <v>1</v>
      </c>
      <c r="D469" t="s">
        <v>126</v>
      </c>
      <c r="E469" t="s">
        <v>132</v>
      </c>
      <c r="F469" t="str">
        <f t="shared" si="23"/>
        <v>Jardim Satélite</v>
      </c>
      <c r="G469" t="s">
        <v>542</v>
      </c>
      <c r="J469">
        <v>5</v>
      </c>
    </row>
    <row r="470" spans="1:11" x14ac:dyDescent="0.25">
      <c r="A470" t="s">
        <v>1</v>
      </c>
      <c r="D470" t="s">
        <v>126</v>
      </c>
      <c r="E470" t="s">
        <v>132</v>
      </c>
      <c r="F470" t="str">
        <f t="shared" si="23"/>
        <v>Jardim Satélite</v>
      </c>
      <c r="G470" t="s">
        <v>542</v>
      </c>
      <c r="J470">
        <v>5</v>
      </c>
    </row>
    <row r="471" spans="1:11" x14ac:dyDescent="0.25">
      <c r="A471" t="s">
        <v>1</v>
      </c>
      <c r="D471" t="s">
        <v>126</v>
      </c>
      <c r="E471" t="s">
        <v>132</v>
      </c>
      <c r="F471" t="str">
        <f t="shared" si="23"/>
        <v>Jardim Satélite</v>
      </c>
      <c r="G471" t="s">
        <v>542</v>
      </c>
      <c r="J471">
        <v>5</v>
      </c>
    </row>
    <row r="472" spans="1:11" x14ac:dyDescent="0.25">
      <c r="A472" t="s">
        <v>1</v>
      </c>
      <c r="D472" t="s">
        <v>126</v>
      </c>
      <c r="E472" t="s">
        <v>132</v>
      </c>
      <c r="F472" t="str">
        <f t="shared" si="23"/>
        <v>Jardim Satélite</v>
      </c>
      <c r="G472" t="s">
        <v>542</v>
      </c>
      <c r="J472">
        <v>5</v>
      </c>
    </row>
    <row r="473" spans="1:11" x14ac:dyDescent="0.25">
      <c r="A473" t="s">
        <v>1</v>
      </c>
      <c r="D473" t="s">
        <v>126</v>
      </c>
      <c r="E473" t="s">
        <v>132</v>
      </c>
      <c r="F473" t="str">
        <f t="shared" si="23"/>
        <v>Jardim Satélite</v>
      </c>
      <c r="G473" t="s">
        <v>542</v>
      </c>
      <c r="J473">
        <v>5</v>
      </c>
      <c r="K473" t="s">
        <v>222</v>
      </c>
    </row>
    <row r="474" spans="1:11" x14ac:dyDescent="0.25">
      <c r="A474" t="s">
        <v>1</v>
      </c>
      <c r="B474" t="s">
        <v>395</v>
      </c>
      <c r="D474" t="s">
        <v>126</v>
      </c>
      <c r="E474" t="s">
        <v>132</v>
      </c>
      <c r="F474" t="str">
        <f t="shared" si="23"/>
        <v>Jardim Satélite</v>
      </c>
      <c r="G474" t="s">
        <v>542</v>
      </c>
      <c r="J474">
        <v>5</v>
      </c>
      <c r="K474" t="s">
        <v>396</v>
      </c>
    </row>
    <row r="475" spans="1:11" x14ac:dyDescent="0.25">
      <c r="A475" t="s">
        <v>1</v>
      </c>
      <c r="D475" t="s">
        <v>126</v>
      </c>
      <c r="E475" t="s">
        <v>132</v>
      </c>
      <c r="F475" t="str">
        <f t="shared" si="23"/>
        <v>Jardim Satélite</v>
      </c>
      <c r="G475" t="s">
        <v>542</v>
      </c>
      <c r="H475" t="s">
        <v>193</v>
      </c>
      <c r="J475">
        <v>5</v>
      </c>
    </row>
    <row r="476" spans="1:11" x14ac:dyDescent="0.25">
      <c r="A476" t="s">
        <v>1</v>
      </c>
      <c r="D476" t="s">
        <v>126</v>
      </c>
      <c r="E476" t="s">
        <v>322</v>
      </c>
      <c r="F476" t="str">
        <f t="shared" si="23"/>
        <v>Jardim Topázio</v>
      </c>
      <c r="G476" t="s">
        <v>545</v>
      </c>
      <c r="J476">
        <v>5</v>
      </c>
    </row>
    <row r="477" spans="1:11" x14ac:dyDescent="0.25">
      <c r="A477" t="s">
        <v>1</v>
      </c>
      <c r="E477" t="s">
        <v>325</v>
      </c>
      <c r="F477" t="str">
        <f>E477</f>
        <v>Monte Castelo</v>
      </c>
      <c r="G477" t="s">
        <v>325</v>
      </c>
      <c r="J477">
        <v>5</v>
      </c>
      <c r="K477" t="s">
        <v>323</v>
      </c>
    </row>
    <row r="478" spans="1:11" x14ac:dyDescent="0.25">
      <c r="A478" t="s">
        <v>1</v>
      </c>
      <c r="E478" t="s">
        <v>158</v>
      </c>
      <c r="F478" t="str">
        <f>E478</f>
        <v>Parque Industrial</v>
      </c>
      <c r="G478" t="s">
        <v>158</v>
      </c>
      <c r="J478">
        <v>5</v>
      </c>
    </row>
    <row r="479" spans="1:11" x14ac:dyDescent="0.25">
      <c r="A479" t="s">
        <v>1</v>
      </c>
      <c r="B479" t="s">
        <v>283</v>
      </c>
      <c r="E479" t="s">
        <v>158</v>
      </c>
      <c r="F479" t="str">
        <f>E479</f>
        <v>Parque Industrial</v>
      </c>
      <c r="G479" t="s">
        <v>158</v>
      </c>
      <c r="J479">
        <v>5</v>
      </c>
    </row>
    <row r="480" spans="1:11" x14ac:dyDescent="0.25">
      <c r="A480" t="s">
        <v>1</v>
      </c>
      <c r="D480" t="s">
        <v>256</v>
      </c>
      <c r="E480" t="s">
        <v>245</v>
      </c>
      <c r="F480" t="str">
        <f>CONCATENATE(D480," ",E480)</f>
        <v>Parque Residencial Aquarius</v>
      </c>
      <c r="G480" t="s">
        <v>553</v>
      </c>
      <c r="J480">
        <v>5</v>
      </c>
    </row>
    <row r="481" spans="1:12" x14ac:dyDescent="0.25">
      <c r="A481" t="s">
        <v>1</v>
      </c>
      <c r="E481" t="s">
        <v>508</v>
      </c>
      <c r="F481" t="str">
        <f t="shared" ref="F481:F494" si="24">E481</f>
        <v>Pau de Saia</v>
      </c>
      <c r="G481" t="s">
        <v>508</v>
      </c>
      <c r="I481" t="s">
        <v>7</v>
      </c>
      <c r="J481">
        <v>5</v>
      </c>
      <c r="L481" s="11"/>
    </row>
    <row r="482" spans="1:12" x14ac:dyDescent="0.25">
      <c r="A482" t="s">
        <v>1</v>
      </c>
      <c r="E482" t="s">
        <v>225</v>
      </c>
      <c r="F482" t="str">
        <f t="shared" si="24"/>
        <v>Santana</v>
      </c>
      <c r="G482" t="s">
        <v>225</v>
      </c>
      <c r="J482">
        <v>5</v>
      </c>
    </row>
    <row r="483" spans="1:12" x14ac:dyDescent="0.25">
      <c r="A483" t="s">
        <v>1</v>
      </c>
      <c r="E483" t="s">
        <v>225</v>
      </c>
      <c r="F483" t="str">
        <f t="shared" si="24"/>
        <v>Santana</v>
      </c>
      <c r="G483" t="s">
        <v>225</v>
      </c>
      <c r="J483">
        <v>5</v>
      </c>
    </row>
    <row r="484" spans="1:12" x14ac:dyDescent="0.25">
      <c r="A484" t="s">
        <v>1</v>
      </c>
      <c r="E484" t="s">
        <v>225</v>
      </c>
      <c r="F484" t="str">
        <f t="shared" si="24"/>
        <v>Santana</v>
      </c>
      <c r="G484" t="s">
        <v>225</v>
      </c>
      <c r="J484">
        <v>5</v>
      </c>
    </row>
    <row r="485" spans="1:12" x14ac:dyDescent="0.25">
      <c r="A485" t="s">
        <v>1</v>
      </c>
      <c r="E485" t="s">
        <v>233</v>
      </c>
      <c r="F485" t="str">
        <f t="shared" si="24"/>
        <v>São Paulo</v>
      </c>
      <c r="G485" t="s">
        <v>233</v>
      </c>
      <c r="J485">
        <v>5</v>
      </c>
    </row>
    <row r="486" spans="1:12" x14ac:dyDescent="0.25">
      <c r="A486" t="s">
        <v>1</v>
      </c>
      <c r="B486" t="s">
        <v>458</v>
      </c>
      <c r="E486" t="s">
        <v>394</v>
      </c>
      <c r="F486" t="str">
        <f t="shared" si="24"/>
        <v>Tamoios</v>
      </c>
      <c r="G486" t="s">
        <v>394</v>
      </c>
      <c r="H486" t="s">
        <v>459</v>
      </c>
      <c r="J486">
        <v>5</v>
      </c>
    </row>
    <row r="487" spans="1:12" x14ac:dyDescent="0.25">
      <c r="A487" t="s">
        <v>1</v>
      </c>
      <c r="B487" t="s">
        <v>272</v>
      </c>
      <c r="E487" t="s">
        <v>134</v>
      </c>
      <c r="F487" t="str">
        <f t="shared" si="24"/>
        <v>Taubaté</v>
      </c>
      <c r="G487" t="s">
        <v>134</v>
      </c>
      <c r="J487">
        <v>5</v>
      </c>
    </row>
    <row r="488" spans="1:12" x14ac:dyDescent="0.25">
      <c r="A488" t="s">
        <v>1</v>
      </c>
      <c r="E488" t="s">
        <v>115</v>
      </c>
      <c r="F488" t="str">
        <f t="shared" si="24"/>
        <v>Urbanova</v>
      </c>
      <c r="G488" t="s">
        <v>115</v>
      </c>
      <c r="J488">
        <v>5</v>
      </c>
    </row>
    <row r="489" spans="1:12" x14ac:dyDescent="0.25">
      <c r="A489" t="s">
        <v>1</v>
      </c>
      <c r="E489" t="s">
        <v>115</v>
      </c>
      <c r="F489" t="str">
        <f t="shared" si="24"/>
        <v>Urbanova</v>
      </c>
      <c r="G489" t="s">
        <v>115</v>
      </c>
      <c r="J489">
        <v>5</v>
      </c>
    </row>
    <row r="490" spans="1:12" x14ac:dyDescent="0.25">
      <c r="A490" t="s">
        <v>1</v>
      </c>
      <c r="B490" t="s">
        <v>214</v>
      </c>
      <c r="E490" t="s">
        <v>115</v>
      </c>
      <c r="F490" t="str">
        <f t="shared" si="24"/>
        <v>Urbanova</v>
      </c>
      <c r="G490" t="s">
        <v>115</v>
      </c>
      <c r="J490">
        <v>5</v>
      </c>
    </row>
    <row r="491" spans="1:12" x14ac:dyDescent="0.25">
      <c r="A491" t="s">
        <v>1</v>
      </c>
      <c r="E491" t="s">
        <v>115</v>
      </c>
      <c r="F491" t="str">
        <f t="shared" si="24"/>
        <v>Urbanova</v>
      </c>
      <c r="G491" t="s">
        <v>115</v>
      </c>
      <c r="H491" t="s">
        <v>243</v>
      </c>
      <c r="J491">
        <v>5</v>
      </c>
      <c r="K491" t="s">
        <v>93</v>
      </c>
    </row>
    <row r="492" spans="1:12" x14ac:dyDescent="0.25">
      <c r="A492" t="s">
        <v>1</v>
      </c>
      <c r="B492" t="s">
        <v>248</v>
      </c>
      <c r="E492" t="s">
        <v>115</v>
      </c>
      <c r="F492" t="str">
        <f t="shared" si="24"/>
        <v>Urbanova</v>
      </c>
      <c r="G492" t="s">
        <v>115</v>
      </c>
      <c r="J492">
        <v>5</v>
      </c>
    </row>
    <row r="493" spans="1:12" x14ac:dyDescent="0.25">
      <c r="A493" t="s">
        <v>1</v>
      </c>
      <c r="E493" t="s">
        <v>115</v>
      </c>
      <c r="F493" t="str">
        <f t="shared" si="24"/>
        <v>Urbanova</v>
      </c>
      <c r="G493" t="s">
        <v>115</v>
      </c>
      <c r="J493">
        <v>5</v>
      </c>
    </row>
    <row r="494" spans="1:12" x14ac:dyDescent="0.25">
      <c r="A494" t="s">
        <v>1</v>
      </c>
      <c r="B494" t="s">
        <v>448</v>
      </c>
      <c r="E494" t="s">
        <v>115</v>
      </c>
      <c r="F494" t="str">
        <f t="shared" si="24"/>
        <v>Urbanova</v>
      </c>
      <c r="G494" t="s">
        <v>115</v>
      </c>
      <c r="J494">
        <v>5</v>
      </c>
      <c r="K494" t="s">
        <v>449</v>
      </c>
    </row>
    <row r="495" spans="1:12" x14ac:dyDescent="0.25">
      <c r="A495" t="s">
        <v>1</v>
      </c>
      <c r="D495" t="s">
        <v>127</v>
      </c>
      <c r="E495" t="s">
        <v>150</v>
      </c>
      <c r="F495" t="str">
        <f t="shared" ref="F495:F510" si="25">CONCATENATE(D495," ",E495)</f>
        <v>Vila Adyana</v>
      </c>
      <c r="G495" t="s">
        <v>558</v>
      </c>
      <c r="J495">
        <v>6</v>
      </c>
    </row>
    <row r="496" spans="1:12" x14ac:dyDescent="0.25">
      <c r="A496" t="s">
        <v>1</v>
      </c>
      <c r="D496" t="s">
        <v>127</v>
      </c>
      <c r="E496" t="s">
        <v>150</v>
      </c>
      <c r="F496" t="str">
        <f t="shared" si="25"/>
        <v>Vila Adyana</v>
      </c>
      <c r="G496" t="s">
        <v>558</v>
      </c>
      <c r="J496">
        <v>5</v>
      </c>
    </row>
    <row r="497" spans="1:12" x14ac:dyDescent="0.25">
      <c r="A497" t="s">
        <v>1</v>
      </c>
      <c r="D497" t="s">
        <v>127</v>
      </c>
      <c r="E497" t="s">
        <v>150</v>
      </c>
      <c r="F497" t="str">
        <f t="shared" si="25"/>
        <v>Vila Adyana</v>
      </c>
      <c r="G497" t="s">
        <v>558</v>
      </c>
      <c r="J497">
        <v>5</v>
      </c>
    </row>
    <row r="498" spans="1:12" x14ac:dyDescent="0.25">
      <c r="A498" t="s">
        <v>1</v>
      </c>
      <c r="D498" t="s">
        <v>127</v>
      </c>
      <c r="E498" t="s">
        <v>150</v>
      </c>
      <c r="F498" t="str">
        <f t="shared" si="25"/>
        <v>Vila Adyana</v>
      </c>
      <c r="G498" t="s">
        <v>558</v>
      </c>
      <c r="J498">
        <v>5</v>
      </c>
    </row>
    <row r="499" spans="1:12" x14ac:dyDescent="0.25">
      <c r="A499" t="s">
        <v>1</v>
      </c>
      <c r="D499" t="s">
        <v>127</v>
      </c>
      <c r="E499" t="s">
        <v>150</v>
      </c>
      <c r="F499" t="str">
        <f t="shared" si="25"/>
        <v>Vila Adyana</v>
      </c>
      <c r="G499" t="s">
        <v>558</v>
      </c>
      <c r="J499">
        <v>5</v>
      </c>
    </row>
    <row r="500" spans="1:12" x14ac:dyDescent="0.25">
      <c r="A500" t="s">
        <v>1</v>
      </c>
      <c r="D500" t="s">
        <v>127</v>
      </c>
      <c r="E500" t="s">
        <v>150</v>
      </c>
      <c r="F500" t="str">
        <f t="shared" si="25"/>
        <v>Vila Adyana</v>
      </c>
      <c r="G500" t="s">
        <v>558</v>
      </c>
      <c r="J500">
        <v>5</v>
      </c>
      <c r="K500" t="s">
        <v>38</v>
      </c>
    </row>
    <row r="501" spans="1:12" x14ac:dyDescent="0.25">
      <c r="A501" t="s">
        <v>1</v>
      </c>
      <c r="D501" t="s">
        <v>127</v>
      </c>
      <c r="E501" t="s">
        <v>150</v>
      </c>
      <c r="F501" t="str">
        <f t="shared" si="25"/>
        <v>Vila Adyana</v>
      </c>
      <c r="G501" t="s">
        <v>558</v>
      </c>
      <c r="J501">
        <v>5</v>
      </c>
      <c r="K501" t="s">
        <v>100</v>
      </c>
    </row>
    <row r="502" spans="1:12" x14ac:dyDescent="0.25">
      <c r="A502" t="s">
        <v>1</v>
      </c>
      <c r="D502" t="s">
        <v>127</v>
      </c>
      <c r="E502" t="s">
        <v>150</v>
      </c>
      <c r="F502" t="str">
        <f t="shared" si="25"/>
        <v>Vila Adyana</v>
      </c>
      <c r="G502" t="s">
        <v>558</v>
      </c>
      <c r="J502">
        <v>5</v>
      </c>
      <c r="K502" t="s">
        <v>483</v>
      </c>
      <c r="L502" t="s">
        <v>484</v>
      </c>
    </row>
    <row r="503" spans="1:12" x14ac:dyDescent="0.25">
      <c r="A503" t="s">
        <v>1</v>
      </c>
      <c r="B503" t="s">
        <v>359</v>
      </c>
      <c r="D503" t="s">
        <v>127</v>
      </c>
      <c r="E503" t="s">
        <v>150</v>
      </c>
      <c r="F503" t="str">
        <f t="shared" si="25"/>
        <v>Vila Adyana</v>
      </c>
      <c r="G503" t="s">
        <v>558</v>
      </c>
      <c r="J503">
        <v>4</v>
      </c>
    </row>
    <row r="504" spans="1:12" x14ac:dyDescent="0.25">
      <c r="A504" t="s">
        <v>1</v>
      </c>
      <c r="D504" t="s">
        <v>127</v>
      </c>
      <c r="E504" t="s">
        <v>141</v>
      </c>
      <c r="F504" t="str">
        <f t="shared" si="25"/>
        <v>Vila Ema</v>
      </c>
      <c r="G504" t="s">
        <v>562</v>
      </c>
      <c r="J504">
        <v>5</v>
      </c>
    </row>
    <row r="505" spans="1:12" x14ac:dyDescent="0.25">
      <c r="A505" t="s">
        <v>1</v>
      </c>
      <c r="D505" t="s">
        <v>127</v>
      </c>
      <c r="E505" t="s">
        <v>141</v>
      </c>
      <c r="F505" t="str">
        <f t="shared" si="25"/>
        <v>Vila Ema</v>
      </c>
      <c r="G505" t="s">
        <v>562</v>
      </c>
      <c r="J505">
        <v>5</v>
      </c>
      <c r="K505" t="s">
        <v>240</v>
      </c>
    </row>
    <row r="506" spans="1:12" x14ac:dyDescent="0.25">
      <c r="A506" t="s">
        <v>1</v>
      </c>
      <c r="B506" t="s">
        <v>290</v>
      </c>
      <c r="D506" t="s">
        <v>127</v>
      </c>
      <c r="E506" t="s">
        <v>141</v>
      </c>
      <c r="F506" t="str">
        <f t="shared" si="25"/>
        <v>Vila Ema</v>
      </c>
      <c r="G506" t="s">
        <v>562</v>
      </c>
      <c r="J506">
        <v>5</v>
      </c>
    </row>
    <row r="507" spans="1:12" x14ac:dyDescent="0.25">
      <c r="A507" t="s">
        <v>1</v>
      </c>
      <c r="D507" t="s">
        <v>127</v>
      </c>
      <c r="E507" t="s">
        <v>141</v>
      </c>
      <c r="F507" t="str">
        <f t="shared" si="25"/>
        <v>Vila Ema</v>
      </c>
      <c r="G507" t="s">
        <v>562</v>
      </c>
      <c r="J507">
        <v>5</v>
      </c>
    </row>
    <row r="508" spans="1:12" x14ac:dyDescent="0.25">
      <c r="A508" t="s">
        <v>1</v>
      </c>
      <c r="B508" t="s">
        <v>142</v>
      </c>
      <c r="D508" t="s">
        <v>143</v>
      </c>
      <c r="E508" t="s">
        <v>144</v>
      </c>
      <c r="F508" t="str">
        <f t="shared" si="25"/>
        <v>Zona Norte</v>
      </c>
      <c r="G508" t="s">
        <v>571</v>
      </c>
      <c r="J508">
        <v>5</v>
      </c>
    </row>
    <row r="509" spans="1:12" x14ac:dyDescent="0.25">
      <c r="A509" t="s">
        <v>1</v>
      </c>
      <c r="D509" t="s">
        <v>143</v>
      </c>
      <c r="E509" t="s">
        <v>144</v>
      </c>
      <c r="F509" t="str">
        <f t="shared" si="25"/>
        <v>Zona Norte</v>
      </c>
      <c r="G509" t="s">
        <v>571</v>
      </c>
      <c r="J509">
        <v>5</v>
      </c>
      <c r="K509" t="s">
        <v>445</v>
      </c>
    </row>
    <row r="510" spans="1:12" x14ac:dyDescent="0.25">
      <c r="A510" t="s">
        <v>1</v>
      </c>
      <c r="B510" t="s">
        <v>63</v>
      </c>
      <c r="D510" t="s">
        <v>143</v>
      </c>
      <c r="E510" t="s">
        <v>130</v>
      </c>
      <c r="F510" t="str">
        <f t="shared" si="25"/>
        <v>Zona Sul</v>
      </c>
      <c r="G510" t="s">
        <v>572</v>
      </c>
      <c r="J510">
        <v>5</v>
      </c>
    </row>
    <row r="511" spans="1:12" x14ac:dyDescent="0.25">
      <c r="A511" t="s">
        <v>29</v>
      </c>
      <c r="E511" t="s">
        <v>36</v>
      </c>
      <c r="F511" t="str">
        <f t="shared" ref="F511:F558" si="26">E511</f>
        <v>Bairro</v>
      </c>
      <c r="G511" t="s">
        <v>36</v>
      </c>
      <c r="J511">
        <v>6</v>
      </c>
      <c r="K511" t="s">
        <v>71</v>
      </c>
    </row>
    <row r="512" spans="1:12" x14ac:dyDescent="0.25">
      <c r="A512" t="s">
        <v>29</v>
      </c>
      <c r="E512" t="s">
        <v>36</v>
      </c>
      <c r="F512" t="str">
        <f t="shared" si="26"/>
        <v>Bairro</v>
      </c>
      <c r="G512" t="s">
        <v>36</v>
      </c>
      <c r="J512">
        <v>6</v>
      </c>
    </row>
    <row r="513" spans="1:11" x14ac:dyDescent="0.25">
      <c r="A513" t="s">
        <v>29</v>
      </c>
      <c r="E513" t="s">
        <v>36</v>
      </c>
      <c r="F513" t="str">
        <f t="shared" si="26"/>
        <v>Bairro</v>
      </c>
      <c r="G513" t="s">
        <v>36</v>
      </c>
      <c r="J513">
        <v>6</v>
      </c>
      <c r="K513" t="s">
        <v>109</v>
      </c>
    </row>
    <row r="514" spans="1:11" x14ac:dyDescent="0.25">
      <c r="A514" t="s">
        <v>29</v>
      </c>
      <c r="E514" t="s">
        <v>36</v>
      </c>
      <c r="F514" t="str">
        <f t="shared" si="26"/>
        <v>Bairro</v>
      </c>
      <c r="G514" t="s">
        <v>36</v>
      </c>
      <c r="J514">
        <v>5</v>
      </c>
    </row>
    <row r="515" spans="1:11" x14ac:dyDescent="0.25">
      <c r="A515" t="s">
        <v>29</v>
      </c>
      <c r="E515" t="s">
        <v>36</v>
      </c>
      <c r="F515" t="str">
        <f t="shared" si="26"/>
        <v>Bairro</v>
      </c>
      <c r="G515" t="s">
        <v>36</v>
      </c>
      <c r="J515">
        <v>5</v>
      </c>
    </row>
    <row r="516" spans="1:11" x14ac:dyDescent="0.25">
      <c r="A516" t="s">
        <v>29</v>
      </c>
      <c r="E516" t="s">
        <v>36</v>
      </c>
      <c r="F516" t="str">
        <f t="shared" si="26"/>
        <v>Bairro</v>
      </c>
      <c r="G516" t="s">
        <v>36</v>
      </c>
      <c r="J516">
        <v>5</v>
      </c>
    </row>
    <row r="517" spans="1:11" x14ac:dyDescent="0.25">
      <c r="A517" t="s">
        <v>29</v>
      </c>
      <c r="E517" t="s">
        <v>36</v>
      </c>
      <c r="F517" t="str">
        <f t="shared" si="26"/>
        <v>Bairro</v>
      </c>
      <c r="G517" t="s">
        <v>36</v>
      </c>
      <c r="J517">
        <v>5</v>
      </c>
    </row>
    <row r="518" spans="1:11" x14ac:dyDescent="0.25">
      <c r="A518" t="s">
        <v>29</v>
      </c>
      <c r="E518" t="s">
        <v>36</v>
      </c>
      <c r="F518" t="str">
        <f t="shared" si="26"/>
        <v>Bairro</v>
      </c>
      <c r="G518" t="s">
        <v>36</v>
      </c>
      <c r="J518">
        <v>5</v>
      </c>
    </row>
    <row r="519" spans="1:11" x14ac:dyDescent="0.25">
      <c r="A519" t="s">
        <v>29</v>
      </c>
      <c r="E519" t="s">
        <v>36</v>
      </c>
      <c r="F519" t="str">
        <f t="shared" si="26"/>
        <v>Bairro</v>
      </c>
      <c r="G519" t="s">
        <v>36</v>
      </c>
      <c r="J519">
        <v>5</v>
      </c>
    </row>
    <row r="520" spans="1:11" x14ac:dyDescent="0.25">
      <c r="A520" t="s">
        <v>29</v>
      </c>
      <c r="E520" t="s">
        <v>36</v>
      </c>
      <c r="F520" t="str">
        <f t="shared" si="26"/>
        <v>Bairro</v>
      </c>
      <c r="G520" t="s">
        <v>36</v>
      </c>
      <c r="J520">
        <v>5</v>
      </c>
    </row>
    <row r="521" spans="1:11" x14ac:dyDescent="0.25">
      <c r="A521" t="s">
        <v>29</v>
      </c>
      <c r="E521" t="s">
        <v>36</v>
      </c>
      <c r="F521" t="str">
        <f t="shared" si="26"/>
        <v>Bairro</v>
      </c>
      <c r="G521" t="s">
        <v>36</v>
      </c>
      <c r="J521">
        <v>5</v>
      </c>
    </row>
    <row r="522" spans="1:11" x14ac:dyDescent="0.25">
      <c r="A522" t="s">
        <v>29</v>
      </c>
      <c r="E522" t="s">
        <v>36</v>
      </c>
      <c r="F522" t="str">
        <f t="shared" si="26"/>
        <v>Bairro</v>
      </c>
      <c r="G522" t="s">
        <v>36</v>
      </c>
      <c r="H522" t="s">
        <v>55</v>
      </c>
      <c r="J522">
        <v>5</v>
      </c>
      <c r="K522" t="s">
        <v>76</v>
      </c>
    </row>
    <row r="523" spans="1:11" x14ac:dyDescent="0.25">
      <c r="A523" t="s">
        <v>29</v>
      </c>
      <c r="E523" t="s">
        <v>36</v>
      </c>
      <c r="F523" t="str">
        <f t="shared" si="26"/>
        <v>Bairro</v>
      </c>
      <c r="G523" t="s">
        <v>36</v>
      </c>
      <c r="J523">
        <v>5</v>
      </c>
    </row>
    <row r="524" spans="1:11" x14ac:dyDescent="0.25">
      <c r="A524" t="s">
        <v>29</v>
      </c>
      <c r="E524" t="s">
        <v>36</v>
      </c>
      <c r="F524" t="str">
        <f t="shared" si="26"/>
        <v>Bairro</v>
      </c>
      <c r="G524" t="s">
        <v>36</v>
      </c>
      <c r="J524">
        <v>5</v>
      </c>
    </row>
    <row r="525" spans="1:11" x14ac:dyDescent="0.25">
      <c r="A525" t="s">
        <v>29</v>
      </c>
      <c r="E525" t="s">
        <v>36</v>
      </c>
      <c r="F525" t="str">
        <f t="shared" si="26"/>
        <v>Bairro</v>
      </c>
      <c r="G525" t="s">
        <v>36</v>
      </c>
      <c r="J525">
        <v>5</v>
      </c>
      <c r="K525" t="s">
        <v>93</v>
      </c>
    </row>
    <row r="526" spans="1:11" x14ac:dyDescent="0.25">
      <c r="A526" t="s">
        <v>29</v>
      </c>
      <c r="E526" t="s">
        <v>36</v>
      </c>
      <c r="F526" t="str">
        <f t="shared" si="26"/>
        <v>Bairro</v>
      </c>
      <c r="G526" t="s">
        <v>36</v>
      </c>
      <c r="J526">
        <v>5</v>
      </c>
    </row>
    <row r="527" spans="1:11" x14ac:dyDescent="0.25">
      <c r="A527" t="s">
        <v>29</v>
      </c>
      <c r="E527" t="s">
        <v>36</v>
      </c>
      <c r="F527" t="str">
        <f t="shared" si="26"/>
        <v>Bairro</v>
      </c>
      <c r="G527" t="s">
        <v>36</v>
      </c>
      <c r="J527">
        <v>5</v>
      </c>
      <c r="K527" t="s">
        <v>94</v>
      </c>
    </row>
    <row r="528" spans="1:11" x14ac:dyDescent="0.25">
      <c r="A528" t="s">
        <v>29</v>
      </c>
      <c r="E528" t="s">
        <v>36</v>
      </c>
      <c r="F528" t="str">
        <f t="shared" si="26"/>
        <v>Bairro</v>
      </c>
      <c r="G528" t="s">
        <v>36</v>
      </c>
      <c r="J528">
        <v>5</v>
      </c>
    </row>
    <row r="529" spans="1:11" x14ac:dyDescent="0.25">
      <c r="A529" t="s">
        <v>29</v>
      </c>
      <c r="E529" t="s">
        <v>36</v>
      </c>
      <c r="F529" t="str">
        <f t="shared" si="26"/>
        <v>Bairro</v>
      </c>
      <c r="G529" t="s">
        <v>36</v>
      </c>
      <c r="J529">
        <v>5</v>
      </c>
    </row>
    <row r="530" spans="1:11" x14ac:dyDescent="0.25">
      <c r="A530" t="s">
        <v>29</v>
      </c>
      <c r="E530" t="s">
        <v>36</v>
      </c>
      <c r="F530" t="str">
        <f t="shared" si="26"/>
        <v>Bairro</v>
      </c>
      <c r="G530" t="s">
        <v>36</v>
      </c>
      <c r="J530">
        <v>5</v>
      </c>
      <c r="K530" t="s">
        <v>96</v>
      </c>
    </row>
    <row r="531" spans="1:11" x14ac:dyDescent="0.25">
      <c r="A531" t="s">
        <v>29</v>
      </c>
      <c r="E531" t="s">
        <v>36</v>
      </c>
      <c r="F531" t="str">
        <f t="shared" si="26"/>
        <v>Bairro</v>
      </c>
      <c r="G531" t="s">
        <v>36</v>
      </c>
      <c r="J531">
        <v>5</v>
      </c>
    </row>
    <row r="532" spans="1:11" x14ac:dyDescent="0.25">
      <c r="A532" t="s">
        <v>29</v>
      </c>
      <c r="E532" t="s">
        <v>36</v>
      </c>
      <c r="F532" t="str">
        <f t="shared" si="26"/>
        <v>Bairro</v>
      </c>
      <c r="G532" t="s">
        <v>36</v>
      </c>
      <c r="J532">
        <v>5</v>
      </c>
    </row>
    <row r="533" spans="1:11" x14ac:dyDescent="0.25">
      <c r="A533" t="s">
        <v>29</v>
      </c>
      <c r="E533" t="s">
        <v>36</v>
      </c>
      <c r="F533" t="str">
        <f t="shared" si="26"/>
        <v>Bairro</v>
      </c>
      <c r="G533" t="s">
        <v>36</v>
      </c>
      <c r="J533">
        <v>5</v>
      </c>
    </row>
    <row r="534" spans="1:11" x14ac:dyDescent="0.25">
      <c r="A534" t="s">
        <v>29</v>
      </c>
      <c r="E534" t="s">
        <v>36</v>
      </c>
      <c r="F534" t="str">
        <f t="shared" si="26"/>
        <v>Bairro</v>
      </c>
      <c r="G534" t="s">
        <v>36</v>
      </c>
      <c r="J534">
        <v>5</v>
      </c>
    </row>
    <row r="535" spans="1:11" x14ac:dyDescent="0.25">
      <c r="A535" t="s">
        <v>29</v>
      </c>
      <c r="E535" t="s">
        <v>36</v>
      </c>
      <c r="F535" t="str">
        <f t="shared" si="26"/>
        <v>Bairro</v>
      </c>
      <c r="G535" t="s">
        <v>36</v>
      </c>
      <c r="J535">
        <v>5</v>
      </c>
      <c r="K535" t="s">
        <v>84</v>
      </c>
    </row>
    <row r="536" spans="1:11" x14ac:dyDescent="0.25">
      <c r="A536" t="s">
        <v>29</v>
      </c>
      <c r="E536" t="s">
        <v>36</v>
      </c>
      <c r="F536" t="str">
        <f t="shared" si="26"/>
        <v>Bairro</v>
      </c>
      <c r="G536" t="s">
        <v>36</v>
      </c>
      <c r="J536">
        <v>5</v>
      </c>
    </row>
    <row r="537" spans="1:11" x14ac:dyDescent="0.25">
      <c r="A537" t="s">
        <v>29</v>
      </c>
      <c r="E537" t="s">
        <v>36</v>
      </c>
      <c r="F537" t="str">
        <f t="shared" si="26"/>
        <v>Bairro</v>
      </c>
      <c r="G537" t="s">
        <v>36</v>
      </c>
      <c r="J537">
        <v>5</v>
      </c>
    </row>
    <row r="538" spans="1:11" x14ac:dyDescent="0.25">
      <c r="A538" t="s">
        <v>29</v>
      </c>
      <c r="E538" t="s">
        <v>36</v>
      </c>
      <c r="F538" t="str">
        <f t="shared" si="26"/>
        <v>Bairro</v>
      </c>
      <c r="G538" t="s">
        <v>36</v>
      </c>
      <c r="J538">
        <v>5</v>
      </c>
    </row>
    <row r="539" spans="1:11" x14ac:dyDescent="0.25">
      <c r="A539" t="s">
        <v>29</v>
      </c>
      <c r="E539" t="s">
        <v>36</v>
      </c>
      <c r="F539" t="str">
        <f t="shared" si="26"/>
        <v>Bairro</v>
      </c>
      <c r="G539" t="s">
        <v>36</v>
      </c>
      <c r="J539">
        <v>5</v>
      </c>
    </row>
    <row r="540" spans="1:11" x14ac:dyDescent="0.25">
      <c r="A540" t="s">
        <v>29</v>
      </c>
      <c r="E540" t="s">
        <v>36</v>
      </c>
      <c r="F540" t="str">
        <f t="shared" si="26"/>
        <v>Bairro</v>
      </c>
      <c r="G540" t="s">
        <v>36</v>
      </c>
      <c r="J540">
        <v>5</v>
      </c>
    </row>
    <row r="541" spans="1:11" x14ac:dyDescent="0.25">
      <c r="A541" t="s">
        <v>29</v>
      </c>
      <c r="E541" t="s">
        <v>36</v>
      </c>
      <c r="F541" t="str">
        <f t="shared" si="26"/>
        <v>Bairro</v>
      </c>
      <c r="G541" t="s">
        <v>36</v>
      </c>
      <c r="J541">
        <v>5</v>
      </c>
    </row>
    <row r="542" spans="1:11" x14ac:dyDescent="0.25">
      <c r="A542" t="s">
        <v>29</v>
      </c>
      <c r="E542" t="s">
        <v>36</v>
      </c>
      <c r="F542" t="str">
        <f t="shared" si="26"/>
        <v>Bairro</v>
      </c>
      <c r="G542" t="s">
        <v>36</v>
      </c>
      <c r="J542">
        <v>5</v>
      </c>
      <c r="K542" t="s">
        <v>111</v>
      </c>
    </row>
    <row r="543" spans="1:11" x14ac:dyDescent="0.25">
      <c r="A543" t="s">
        <v>29</v>
      </c>
      <c r="E543" t="s">
        <v>36</v>
      </c>
      <c r="F543" t="str">
        <f t="shared" si="26"/>
        <v>Bairro</v>
      </c>
      <c r="G543" t="s">
        <v>36</v>
      </c>
      <c r="J543">
        <v>5</v>
      </c>
    </row>
    <row r="544" spans="1:11" x14ac:dyDescent="0.25">
      <c r="A544" t="s">
        <v>29</v>
      </c>
      <c r="E544" t="s">
        <v>36</v>
      </c>
      <c r="F544" t="str">
        <f t="shared" si="26"/>
        <v>Bairro</v>
      </c>
      <c r="G544" t="s">
        <v>36</v>
      </c>
      <c r="J544">
        <v>5</v>
      </c>
    </row>
    <row r="545" spans="1:11" x14ac:dyDescent="0.25">
      <c r="A545" t="s">
        <v>29</v>
      </c>
      <c r="E545" t="s">
        <v>36</v>
      </c>
      <c r="F545" t="str">
        <f t="shared" si="26"/>
        <v>Bairro</v>
      </c>
      <c r="G545" t="s">
        <v>36</v>
      </c>
      <c r="J545">
        <v>5</v>
      </c>
    </row>
    <row r="546" spans="1:11" x14ac:dyDescent="0.25">
      <c r="A546" t="s">
        <v>29</v>
      </c>
      <c r="E546" t="s">
        <v>36</v>
      </c>
      <c r="F546" t="str">
        <f t="shared" si="26"/>
        <v>Bairro</v>
      </c>
      <c r="G546" t="s">
        <v>36</v>
      </c>
      <c r="J546">
        <v>5</v>
      </c>
      <c r="K546" t="s">
        <v>113</v>
      </c>
    </row>
    <row r="547" spans="1:11" x14ac:dyDescent="0.25">
      <c r="A547" t="s">
        <v>29</v>
      </c>
      <c r="E547" t="s">
        <v>36</v>
      </c>
      <c r="F547" t="str">
        <f t="shared" si="26"/>
        <v>Bairro</v>
      </c>
      <c r="G547" t="s">
        <v>36</v>
      </c>
      <c r="J547">
        <v>5</v>
      </c>
    </row>
    <row r="548" spans="1:11" x14ac:dyDescent="0.25">
      <c r="A548" t="s">
        <v>29</v>
      </c>
      <c r="E548" t="s">
        <v>36</v>
      </c>
      <c r="F548" t="str">
        <f t="shared" si="26"/>
        <v>Bairro</v>
      </c>
      <c r="G548" t="s">
        <v>36</v>
      </c>
      <c r="J548">
        <v>5</v>
      </c>
    </row>
    <row r="549" spans="1:11" x14ac:dyDescent="0.25">
      <c r="A549" t="s">
        <v>29</v>
      </c>
      <c r="E549" t="s">
        <v>36</v>
      </c>
      <c r="F549" t="str">
        <f t="shared" si="26"/>
        <v>Bairro</v>
      </c>
      <c r="G549" t="s">
        <v>36</v>
      </c>
      <c r="J549">
        <v>5</v>
      </c>
    </row>
    <row r="550" spans="1:11" x14ac:dyDescent="0.25">
      <c r="A550" t="s">
        <v>29</v>
      </c>
      <c r="E550" t="s">
        <v>36</v>
      </c>
      <c r="F550" t="str">
        <f t="shared" si="26"/>
        <v>Bairro</v>
      </c>
      <c r="G550" t="s">
        <v>36</v>
      </c>
      <c r="J550">
        <v>5</v>
      </c>
    </row>
    <row r="551" spans="1:11" x14ac:dyDescent="0.25">
      <c r="A551" t="s">
        <v>29</v>
      </c>
      <c r="E551" t="s">
        <v>24</v>
      </c>
      <c r="F551" t="str">
        <f t="shared" si="26"/>
        <v>Centro</v>
      </c>
      <c r="G551" t="s">
        <v>24</v>
      </c>
      <c r="J551">
        <v>4</v>
      </c>
      <c r="K551" t="s">
        <v>363</v>
      </c>
    </row>
    <row r="552" spans="1:11" x14ac:dyDescent="0.25">
      <c r="A552" t="s">
        <v>29</v>
      </c>
      <c r="E552" t="s">
        <v>123</v>
      </c>
      <c r="F552" t="str">
        <f t="shared" si="26"/>
        <v>Cidade Morumbi</v>
      </c>
      <c r="G552" t="s">
        <v>123</v>
      </c>
      <c r="H552" t="s">
        <v>124</v>
      </c>
      <c r="J552">
        <v>5</v>
      </c>
    </row>
    <row r="553" spans="1:11" x14ac:dyDescent="0.25">
      <c r="A553" t="s">
        <v>29</v>
      </c>
      <c r="E553" t="s">
        <v>0</v>
      </c>
      <c r="F553" t="str">
        <f t="shared" si="26"/>
        <v>Cidade Vizinha</v>
      </c>
      <c r="G553" t="s">
        <v>0</v>
      </c>
      <c r="J553">
        <v>5</v>
      </c>
      <c r="K553" s="3"/>
    </row>
    <row r="554" spans="1:11" x14ac:dyDescent="0.25">
      <c r="A554" t="s">
        <v>29</v>
      </c>
      <c r="E554" t="s">
        <v>0</v>
      </c>
      <c r="F554" t="str">
        <f t="shared" si="26"/>
        <v>Cidade Vizinha</v>
      </c>
      <c r="G554" t="s">
        <v>0</v>
      </c>
      <c r="J554">
        <v>5</v>
      </c>
    </row>
    <row r="555" spans="1:11" x14ac:dyDescent="0.25">
      <c r="A555" t="s">
        <v>29</v>
      </c>
      <c r="E555" t="s">
        <v>0</v>
      </c>
      <c r="F555" t="str">
        <f t="shared" si="26"/>
        <v>Cidade Vizinha</v>
      </c>
      <c r="G555" t="s">
        <v>0</v>
      </c>
      <c r="J555">
        <v>5</v>
      </c>
      <c r="K555" t="s">
        <v>33</v>
      </c>
    </row>
    <row r="556" spans="1:11" x14ac:dyDescent="0.25">
      <c r="A556" t="s">
        <v>29</v>
      </c>
      <c r="E556" t="s">
        <v>0</v>
      </c>
      <c r="F556" t="str">
        <f t="shared" si="26"/>
        <v>Cidade Vizinha</v>
      </c>
      <c r="G556" t="s">
        <v>0</v>
      </c>
      <c r="J556">
        <v>5</v>
      </c>
    </row>
    <row r="557" spans="1:11" x14ac:dyDescent="0.25">
      <c r="A557" t="s">
        <v>29</v>
      </c>
      <c r="E557" t="s">
        <v>148</v>
      </c>
      <c r="F557" t="str">
        <f t="shared" si="26"/>
        <v>Jacareí</v>
      </c>
      <c r="G557" t="s">
        <v>148</v>
      </c>
      <c r="J557">
        <v>5</v>
      </c>
    </row>
    <row r="558" spans="1:11" x14ac:dyDescent="0.25">
      <c r="A558" t="s">
        <v>29</v>
      </c>
      <c r="E558" t="s">
        <v>148</v>
      </c>
      <c r="F558" t="str">
        <f t="shared" si="26"/>
        <v>Jacareí</v>
      </c>
      <c r="G558" t="s">
        <v>148</v>
      </c>
      <c r="J558">
        <v>5</v>
      </c>
    </row>
    <row r="559" spans="1:11" x14ac:dyDescent="0.25">
      <c r="A559" t="s">
        <v>29</v>
      </c>
      <c r="B559" t="s">
        <v>375</v>
      </c>
      <c r="D559" t="s">
        <v>126</v>
      </c>
      <c r="E559" t="s">
        <v>245</v>
      </c>
      <c r="F559" t="str">
        <f>CONCATENATE(D559," ",E559)</f>
        <v>Jardim Aquarius</v>
      </c>
      <c r="G559" t="s">
        <v>517</v>
      </c>
      <c r="J559">
        <v>5</v>
      </c>
    </row>
    <row r="560" spans="1:11" x14ac:dyDescent="0.25">
      <c r="A560" t="s">
        <v>29</v>
      </c>
      <c r="D560" t="s">
        <v>126</v>
      </c>
      <c r="E560" t="s">
        <v>129</v>
      </c>
      <c r="F560" t="str">
        <f>CONCATENATE(D560," ",E560)</f>
        <v>Jardim Esplanada</v>
      </c>
      <c r="G560" t="s">
        <v>523</v>
      </c>
      <c r="J560">
        <v>5</v>
      </c>
    </row>
    <row r="561" spans="1:12" x14ac:dyDescent="0.25">
      <c r="A561" t="s">
        <v>29</v>
      </c>
      <c r="D561" t="s">
        <v>126</v>
      </c>
      <c r="E561" t="s">
        <v>133</v>
      </c>
      <c r="F561" t="str">
        <f>CONCATENATE(D561," ",E561)</f>
        <v>Jardim São Dimas</v>
      </c>
      <c r="G561" t="s">
        <v>539</v>
      </c>
      <c r="J561">
        <v>7</v>
      </c>
    </row>
    <row r="562" spans="1:12" x14ac:dyDescent="0.25">
      <c r="A562" t="s">
        <v>29</v>
      </c>
      <c r="D562" t="s">
        <v>126</v>
      </c>
      <c r="E562" t="s">
        <v>133</v>
      </c>
      <c r="F562" t="str">
        <f>CONCATENATE(D562," ",E562)</f>
        <v>Jardim São Dimas</v>
      </c>
      <c r="G562" t="s">
        <v>539</v>
      </c>
      <c r="J562">
        <v>5</v>
      </c>
    </row>
    <row r="563" spans="1:12" x14ac:dyDescent="0.25">
      <c r="A563" t="s">
        <v>29</v>
      </c>
      <c r="D563" t="s">
        <v>238</v>
      </c>
      <c r="E563" t="s">
        <v>338</v>
      </c>
      <c r="F563" t="str">
        <f>CONCATENATE(D563," ",E563)</f>
        <v>Residencial Galo Branco</v>
      </c>
      <c r="G563" t="s">
        <v>555</v>
      </c>
      <c r="J563">
        <v>5</v>
      </c>
    </row>
    <row r="564" spans="1:12" x14ac:dyDescent="0.25">
      <c r="A564" t="s">
        <v>29</v>
      </c>
      <c r="E564" t="s">
        <v>134</v>
      </c>
      <c r="F564" t="str">
        <f>E564</f>
        <v>Taubaté</v>
      </c>
      <c r="G564" t="s">
        <v>134</v>
      </c>
      <c r="J564">
        <v>5</v>
      </c>
      <c r="L564" t="s">
        <v>135</v>
      </c>
    </row>
    <row r="565" spans="1:12" x14ac:dyDescent="0.25">
      <c r="A565" t="s">
        <v>29</v>
      </c>
      <c r="E565" t="s">
        <v>115</v>
      </c>
      <c r="F565" t="str">
        <f>E565</f>
        <v>Urbanova</v>
      </c>
      <c r="G565" t="s">
        <v>115</v>
      </c>
      <c r="J565">
        <v>5</v>
      </c>
    </row>
    <row r="566" spans="1:12" x14ac:dyDescent="0.25">
      <c r="A566" t="s">
        <v>29</v>
      </c>
      <c r="B566" t="s">
        <v>87</v>
      </c>
      <c r="D566" t="s">
        <v>127</v>
      </c>
      <c r="E566" t="s">
        <v>141</v>
      </c>
      <c r="F566" t="str">
        <f>CONCATENATE(D566," ",E566)</f>
        <v>Vila Ema</v>
      </c>
      <c r="G566" t="s">
        <v>562</v>
      </c>
      <c r="J566">
        <v>5</v>
      </c>
      <c r="K566" t="s">
        <v>241</v>
      </c>
    </row>
    <row r="567" spans="1:12" x14ac:dyDescent="0.25">
      <c r="A567" t="s">
        <v>29</v>
      </c>
      <c r="D567" t="s">
        <v>143</v>
      </c>
      <c r="E567" t="s">
        <v>130</v>
      </c>
      <c r="F567" t="str">
        <f>CONCATENATE(D567," ",E567)</f>
        <v>Zona Sul</v>
      </c>
      <c r="G567" t="s">
        <v>572</v>
      </c>
      <c r="J567">
        <v>5</v>
      </c>
      <c r="L567" t="s">
        <v>480</v>
      </c>
    </row>
    <row r="568" spans="1:12" x14ac:dyDescent="0.25">
      <c r="A568" t="s">
        <v>29</v>
      </c>
      <c r="D568" t="s">
        <v>143</v>
      </c>
      <c r="E568" t="s">
        <v>130</v>
      </c>
      <c r="F568" t="str">
        <f>CONCATENATE(D568," ",E568)</f>
        <v>Zona Sul</v>
      </c>
      <c r="G568" t="s">
        <v>572</v>
      </c>
      <c r="J568">
        <v>5</v>
      </c>
      <c r="K568" t="s">
        <v>288</v>
      </c>
      <c r="L568" t="s">
        <v>491</v>
      </c>
    </row>
    <row r="569" spans="1:12" x14ac:dyDescent="0.25">
      <c r="A569" t="s">
        <v>285</v>
      </c>
      <c r="D569" t="s">
        <v>126</v>
      </c>
      <c r="E569" t="s">
        <v>179</v>
      </c>
      <c r="F569" t="str">
        <f>CONCATENATE(D569," ",E569)</f>
        <v>Jardim Oriente</v>
      </c>
      <c r="G569" t="s">
        <v>530</v>
      </c>
      <c r="J569">
        <v>5</v>
      </c>
    </row>
    <row r="570" spans="1:12" x14ac:dyDescent="0.25">
      <c r="A570" t="s">
        <v>286</v>
      </c>
      <c r="B570" t="s">
        <v>287</v>
      </c>
      <c r="E570" t="s">
        <v>148</v>
      </c>
      <c r="F570" t="str">
        <f>E570</f>
        <v>Jacareí</v>
      </c>
      <c r="G570" t="s">
        <v>148</v>
      </c>
      <c r="J570">
        <v>5</v>
      </c>
      <c r="K570" t="s">
        <v>221</v>
      </c>
    </row>
    <row r="571" spans="1:12" x14ac:dyDescent="0.25">
      <c r="A571" t="s">
        <v>114</v>
      </c>
      <c r="E571" t="s">
        <v>36</v>
      </c>
      <c r="F571" t="str">
        <f>E571</f>
        <v>Bairro</v>
      </c>
      <c r="G571" t="s">
        <v>36</v>
      </c>
      <c r="J571">
        <v>5</v>
      </c>
    </row>
    <row r="572" spans="1:12" x14ac:dyDescent="0.25">
      <c r="A572" t="s">
        <v>114</v>
      </c>
      <c r="E572" t="s">
        <v>303</v>
      </c>
      <c r="F572" t="str">
        <f>E572</f>
        <v>Caçapava</v>
      </c>
      <c r="G572" t="s">
        <v>303</v>
      </c>
      <c r="J572">
        <v>5</v>
      </c>
    </row>
    <row r="573" spans="1:12" x14ac:dyDescent="0.25">
      <c r="A573" t="s">
        <v>114</v>
      </c>
      <c r="E573" t="s">
        <v>220</v>
      </c>
      <c r="F573" t="str">
        <f>E573</f>
        <v>Floradas de São José</v>
      </c>
      <c r="G573" t="s">
        <v>220</v>
      </c>
      <c r="J573">
        <v>5</v>
      </c>
    </row>
    <row r="574" spans="1:12" x14ac:dyDescent="0.25">
      <c r="A574" t="s">
        <v>114</v>
      </c>
      <c r="E574" t="s">
        <v>220</v>
      </c>
      <c r="F574" t="str">
        <f>E574</f>
        <v>Floradas de São José</v>
      </c>
      <c r="G574" t="s">
        <v>220</v>
      </c>
      <c r="J574">
        <v>5</v>
      </c>
    </row>
    <row r="575" spans="1:12" x14ac:dyDescent="0.25">
      <c r="A575" t="s">
        <v>114</v>
      </c>
      <c r="D575" t="s">
        <v>126</v>
      </c>
      <c r="E575" t="s">
        <v>357</v>
      </c>
      <c r="F575" t="str">
        <f>CONCATENATE(D575," ",E575)</f>
        <v>Jardim São Judas Tadeu</v>
      </c>
      <c r="G575" t="s">
        <v>541</v>
      </c>
      <c r="J575">
        <v>5</v>
      </c>
    </row>
    <row r="576" spans="1:12" x14ac:dyDescent="0.25">
      <c r="A576" t="s">
        <v>114</v>
      </c>
      <c r="D576" t="s">
        <v>126</v>
      </c>
      <c r="E576" t="s">
        <v>132</v>
      </c>
      <c r="F576" t="str">
        <f>CONCATENATE(D576," ",E576)</f>
        <v>Jardim Satélite</v>
      </c>
      <c r="G576" t="s">
        <v>542</v>
      </c>
      <c r="J576">
        <v>5</v>
      </c>
    </row>
    <row r="577" spans="1:11" x14ac:dyDescent="0.25">
      <c r="A577" t="s">
        <v>114</v>
      </c>
      <c r="D577" t="s">
        <v>126</v>
      </c>
      <c r="E577" t="s">
        <v>132</v>
      </c>
      <c r="F577" t="str">
        <f>CONCATENATE(D577," ",E577)</f>
        <v>Jardim Satélite</v>
      </c>
      <c r="G577" t="s">
        <v>542</v>
      </c>
      <c r="J577">
        <v>5</v>
      </c>
      <c r="K577" t="s">
        <v>393</v>
      </c>
    </row>
    <row r="578" spans="1:11" x14ac:dyDescent="0.25">
      <c r="A578" t="s">
        <v>403</v>
      </c>
      <c r="E578" t="s">
        <v>211</v>
      </c>
      <c r="F578" t="str">
        <f>E578</f>
        <v>Guarulhos</v>
      </c>
      <c r="G578" t="s">
        <v>211</v>
      </c>
      <c r="J578">
        <v>5</v>
      </c>
      <c r="K578" t="s">
        <v>76</v>
      </c>
    </row>
    <row r="579" spans="1:11" x14ac:dyDescent="0.25">
      <c r="A579" t="s">
        <v>499</v>
      </c>
      <c r="D579" t="s">
        <v>126</v>
      </c>
      <c r="E579" t="s">
        <v>132</v>
      </c>
      <c r="F579" t="str">
        <f>CONCATENATE(D579," ",E579)</f>
        <v>Jardim Satélite</v>
      </c>
      <c r="G579" t="s">
        <v>542</v>
      </c>
      <c r="J579" s="13">
        <v>5</v>
      </c>
      <c r="K579" t="s">
        <v>500</v>
      </c>
    </row>
    <row r="580" spans="1:11" x14ac:dyDescent="0.25">
      <c r="A580" t="s">
        <v>34</v>
      </c>
      <c r="E580" t="s">
        <v>36</v>
      </c>
      <c r="F580" t="str">
        <f t="shared" ref="F580:F597" si="27">E580</f>
        <v>Bairro</v>
      </c>
      <c r="G580" t="s">
        <v>36</v>
      </c>
      <c r="J580">
        <v>6</v>
      </c>
      <c r="K580" t="s">
        <v>71</v>
      </c>
    </row>
    <row r="581" spans="1:11" x14ac:dyDescent="0.25">
      <c r="A581" t="s">
        <v>34</v>
      </c>
      <c r="E581" t="s">
        <v>36</v>
      </c>
      <c r="F581" t="str">
        <f t="shared" si="27"/>
        <v>Bairro</v>
      </c>
      <c r="G581" t="s">
        <v>36</v>
      </c>
      <c r="J581">
        <v>5</v>
      </c>
      <c r="K581" t="s">
        <v>38</v>
      </c>
    </row>
    <row r="582" spans="1:11" x14ac:dyDescent="0.25">
      <c r="A582" t="s">
        <v>34</v>
      </c>
      <c r="E582" t="s">
        <v>36</v>
      </c>
      <c r="F582" t="str">
        <f t="shared" si="27"/>
        <v>Bairro</v>
      </c>
      <c r="G582" t="s">
        <v>36</v>
      </c>
      <c r="J582">
        <v>5</v>
      </c>
    </row>
    <row r="583" spans="1:11" x14ac:dyDescent="0.25">
      <c r="A583" t="s">
        <v>34</v>
      </c>
      <c r="E583" t="s">
        <v>36</v>
      </c>
      <c r="F583" t="str">
        <f t="shared" si="27"/>
        <v>Bairro</v>
      </c>
      <c r="G583" t="s">
        <v>36</v>
      </c>
      <c r="J583">
        <v>5</v>
      </c>
      <c r="K583" t="s">
        <v>40</v>
      </c>
    </row>
    <row r="584" spans="1:11" x14ac:dyDescent="0.25">
      <c r="A584" t="s">
        <v>34</v>
      </c>
      <c r="E584" t="s">
        <v>36</v>
      </c>
      <c r="F584" t="str">
        <f t="shared" si="27"/>
        <v>Bairro</v>
      </c>
      <c r="G584" t="s">
        <v>36</v>
      </c>
      <c r="J584">
        <v>5</v>
      </c>
    </row>
    <row r="585" spans="1:11" x14ac:dyDescent="0.25">
      <c r="A585" t="s">
        <v>34</v>
      </c>
      <c r="E585" t="s">
        <v>36</v>
      </c>
      <c r="F585" t="str">
        <f t="shared" si="27"/>
        <v>Bairro</v>
      </c>
      <c r="G585" t="s">
        <v>36</v>
      </c>
      <c r="J585">
        <v>5</v>
      </c>
      <c r="K585" t="s">
        <v>49</v>
      </c>
    </row>
    <row r="586" spans="1:11" x14ac:dyDescent="0.25">
      <c r="A586" t="s">
        <v>34</v>
      </c>
      <c r="E586" t="s">
        <v>36</v>
      </c>
      <c r="F586" t="str">
        <f t="shared" si="27"/>
        <v>Bairro</v>
      </c>
      <c r="G586" t="s">
        <v>36</v>
      </c>
      <c r="J586">
        <v>5</v>
      </c>
      <c r="K586" t="s">
        <v>54</v>
      </c>
    </row>
    <row r="587" spans="1:11" x14ac:dyDescent="0.25">
      <c r="A587" t="s">
        <v>34</v>
      </c>
      <c r="E587" t="s">
        <v>36</v>
      </c>
      <c r="F587" t="str">
        <f t="shared" si="27"/>
        <v>Bairro</v>
      </c>
      <c r="G587" t="s">
        <v>36</v>
      </c>
      <c r="J587">
        <v>5</v>
      </c>
      <c r="K587" t="s">
        <v>98</v>
      </c>
    </row>
    <row r="588" spans="1:11" x14ac:dyDescent="0.25">
      <c r="A588" t="s">
        <v>34</v>
      </c>
      <c r="E588" t="s">
        <v>36</v>
      </c>
      <c r="F588" t="str">
        <f t="shared" si="27"/>
        <v>Bairro</v>
      </c>
      <c r="G588" t="s">
        <v>36</v>
      </c>
      <c r="J588">
        <v>5</v>
      </c>
      <c r="K588" t="s">
        <v>104</v>
      </c>
    </row>
    <row r="589" spans="1:11" x14ac:dyDescent="0.25">
      <c r="A589" t="s">
        <v>34</v>
      </c>
      <c r="E589" t="s">
        <v>36</v>
      </c>
      <c r="F589" t="str">
        <f t="shared" si="27"/>
        <v>Bairro</v>
      </c>
      <c r="G589" t="s">
        <v>36</v>
      </c>
      <c r="J589">
        <v>5</v>
      </c>
      <c r="K589" t="s">
        <v>105</v>
      </c>
    </row>
    <row r="590" spans="1:11" x14ac:dyDescent="0.25">
      <c r="A590" t="s">
        <v>34</v>
      </c>
      <c r="E590" t="s">
        <v>36</v>
      </c>
      <c r="F590" t="str">
        <f t="shared" si="27"/>
        <v>Bairro</v>
      </c>
      <c r="G590" t="s">
        <v>36</v>
      </c>
      <c r="J590">
        <v>5</v>
      </c>
      <c r="K590" t="s">
        <v>110</v>
      </c>
    </row>
    <row r="591" spans="1:11" x14ac:dyDescent="0.25">
      <c r="A591" t="s">
        <v>34</v>
      </c>
      <c r="E591" t="s">
        <v>36</v>
      </c>
      <c r="F591" t="str">
        <f t="shared" si="27"/>
        <v>Bairro</v>
      </c>
      <c r="G591" t="s">
        <v>36</v>
      </c>
      <c r="J591">
        <v>5</v>
      </c>
    </row>
    <row r="592" spans="1:11" x14ac:dyDescent="0.25">
      <c r="A592" t="s">
        <v>34</v>
      </c>
      <c r="E592" t="s">
        <v>36</v>
      </c>
      <c r="F592" t="str">
        <f t="shared" si="27"/>
        <v>Bairro</v>
      </c>
      <c r="G592" t="s">
        <v>36</v>
      </c>
      <c r="J592">
        <v>5</v>
      </c>
    </row>
    <row r="593" spans="1:11" x14ac:dyDescent="0.25">
      <c r="A593" t="s">
        <v>34</v>
      </c>
      <c r="E593" t="s">
        <v>36</v>
      </c>
      <c r="F593" t="str">
        <f t="shared" si="27"/>
        <v>Bairro</v>
      </c>
      <c r="G593" t="s">
        <v>36</v>
      </c>
      <c r="H593" t="s">
        <v>407</v>
      </c>
      <c r="J593">
        <v>5</v>
      </c>
    </row>
    <row r="594" spans="1:11" x14ac:dyDescent="0.25">
      <c r="A594" t="s">
        <v>34</v>
      </c>
      <c r="E594" t="s">
        <v>36</v>
      </c>
      <c r="F594" t="str">
        <f t="shared" si="27"/>
        <v>Bairro</v>
      </c>
      <c r="G594" t="s">
        <v>36</v>
      </c>
      <c r="J594">
        <v>4</v>
      </c>
    </row>
    <row r="595" spans="1:11" x14ac:dyDescent="0.25">
      <c r="A595" t="s">
        <v>34</v>
      </c>
      <c r="E595" t="s">
        <v>27</v>
      </c>
      <c r="F595" t="str">
        <f t="shared" si="27"/>
        <v>Cidade</v>
      </c>
      <c r="G595" t="s">
        <v>27</v>
      </c>
      <c r="J595">
        <v>6</v>
      </c>
    </row>
    <row r="596" spans="1:11" x14ac:dyDescent="0.25">
      <c r="A596" t="s">
        <v>34</v>
      </c>
      <c r="E596" t="s">
        <v>27</v>
      </c>
      <c r="F596" t="str">
        <f t="shared" si="27"/>
        <v>Cidade</v>
      </c>
      <c r="G596" t="s">
        <v>27</v>
      </c>
      <c r="H596" t="s">
        <v>45</v>
      </c>
      <c r="J596">
        <v>5</v>
      </c>
      <c r="K596" t="s">
        <v>35</v>
      </c>
    </row>
    <row r="597" spans="1:11" x14ac:dyDescent="0.25">
      <c r="A597" t="s">
        <v>34</v>
      </c>
      <c r="E597" t="s">
        <v>0</v>
      </c>
      <c r="F597" t="str">
        <f t="shared" si="27"/>
        <v>Cidade Vizinha</v>
      </c>
      <c r="G597" t="s">
        <v>0</v>
      </c>
      <c r="J597">
        <v>5</v>
      </c>
    </row>
    <row r="598" spans="1:11" x14ac:dyDescent="0.25">
      <c r="A598" t="s">
        <v>34</v>
      </c>
      <c r="D598" t="s">
        <v>126</v>
      </c>
      <c r="E598" t="s">
        <v>245</v>
      </c>
      <c r="F598" t="str">
        <f>CONCATENATE(D598," ",E598)</f>
        <v>Jardim Aquarius</v>
      </c>
      <c r="G598" t="s">
        <v>517</v>
      </c>
      <c r="H598" t="s">
        <v>358</v>
      </c>
      <c r="J598">
        <v>5</v>
      </c>
    </row>
    <row r="599" spans="1:11" x14ac:dyDescent="0.25">
      <c r="A599" t="s">
        <v>34</v>
      </c>
      <c r="B599" t="s">
        <v>376</v>
      </c>
      <c r="D599" t="s">
        <v>126</v>
      </c>
      <c r="E599" t="s">
        <v>245</v>
      </c>
      <c r="F599" t="str">
        <f>CONCATENATE(D599," ",E599)</f>
        <v>Jardim Aquarius</v>
      </c>
      <c r="G599" t="s">
        <v>517</v>
      </c>
      <c r="H599" t="s">
        <v>377</v>
      </c>
      <c r="J599">
        <v>5</v>
      </c>
    </row>
    <row r="600" spans="1:11" x14ac:dyDescent="0.25">
      <c r="A600" t="s">
        <v>34</v>
      </c>
      <c r="D600" t="s">
        <v>126</v>
      </c>
      <c r="E600" t="s">
        <v>300</v>
      </c>
      <c r="F600" t="str">
        <f>CONCATENATE(D600," ",E600)</f>
        <v>Jardim das Colinas</v>
      </c>
      <c r="G600" t="s">
        <v>521</v>
      </c>
      <c r="J600">
        <v>7</v>
      </c>
    </row>
    <row r="601" spans="1:11" x14ac:dyDescent="0.25">
      <c r="A601" t="s">
        <v>34</v>
      </c>
      <c r="B601" t="s">
        <v>365</v>
      </c>
      <c r="D601" t="s">
        <v>126</v>
      </c>
      <c r="E601" t="s">
        <v>132</v>
      </c>
      <c r="F601" t="str">
        <f>CONCATENATE(D601," ",E601)</f>
        <v>Jardim Satélite</v>
      </c>
      <c r="G601" t="s">
        <v>542</v>
      </c>
      <c r="H601" t="s">
        <v>366</v>
      </c>
      <c r="J601">
        <v>7</v>
      </c>
    </row>
    <row r="602" spans="1:11" x14ac:dyDescent="0.25">
      <c r="A602" t="s">
        <v>576</v>
      </c>
      <c r="E602" t="s">
        <v>36</v>
      </c>
      <c r="F602" t="str">
        <f>E602</f>
        <v>Bairro</v>
      </c>
      <c r="G602" t="s">
        <v>36</v>
      </c>
      <c r="J602">
        <v>5</v>
      </c>
    </row>
    <row r="603" spans="1:11" x14ac:dyDescent="0.25">
      <c r="A603" t="s">
        <v>586</v>
      </c>
      <c r="B603" t="s">
        <v>117</v>
      </c>
      <c r="E603" t="s">
        <v>24</v>
      </c>
      <c r="F603" t="str">
        <f>E603</f>
        <v>Centro</v>
      </c>
      <c r="G603" t="s">
        <v>24</v>
      </c>
      <c r="H603" t="s">
        <v>120</v>
      </c>
      <c r="J603">
        <v>5</v>
      </c>
      <c r="K603" t="s">
        <v>119</v>
      </c>
    </row>
    <row r="604" spans="1:11" x14ac:dyDescent="0.25">
      <c r="A604" t="s">
        <v>586</v>
      </c>
      <c r="B604" t="s">
        <v>269</v>
      </c>
      <c r="D604" t="s">
        <v>126</v>
      </c>
      <c r="E604" t="s">
        <v>270</v>
      </c>
      <c r="F604" t="str">
        <f>CONCATENATE(D604," ",E604)</f>
        <v>Jardim Paraíso do Sol</v>
      </c>
      <c r="G604" t="s">
        <v>532</v>
      </c>
      <c r="J604">
        <v>5</v>
      </c>
    </row>
    <row r="605" spans="1:11" x14ac:dyDescent="0.25">
      <c r="A605" t="s">
        <v>586</v>
      </c>
      <c r="B605" t="s">
        <v>249</v>
      </c>
      <c r="E605" t="s">
        <v>134</v>
      </c>
      <c r="F605" t="str">
        <f>E605</f>
        <v>Taubaté</v>
      </c>
      <c r="G605" t="s">
        <v>134</v>
      </c>
      <c r="J605">
        <v>5</v>
      </c>
    </row>
    <row r="606" spans="1:11" x14ac:dyDescent="0.25">
      <c r="A606" t="s">
        <v>237</v>
      </c>
      <c r="B606" t="s">
        <v>331</v>
      </c>
      <c r="E606" t="s">
        <v>24</v>
      </c>
      <c r="F606" t="str">
        <f>E606</f>
        <v>Centro</v>
      </c>
      <c r="G606" t="s">
        <v>24</v>
      </c>
      <c r="J606">
        <v>5</v>
      </c>
    </row>
    <row r="607" spans="1:11" x14ac:dyDescent="0.25">
      <c r="A607" t="s">
        <v>237</v>
      </c>
      <c r="B607" t="s">
        <v>276</v>
      </c>
      <c r="D607" t="s">
        <v>126</v>
      </c>
      <c r="E607" t="s">
        <v>277</v>
      </c>
      <c r="F607" t="str">
        <f>CONCATENATE(D607," ",E607)</f>
        <v>Jardim Esplanada II</v>
      </c>
      <c r="G607" t="s">
        <v>524</v>
      </c>
      <c r="H607" t="s">
        <v>278</v>
      </c>
      <c r="J607">
        <v>5</v>
      </c>
    </row>
    <row r="608" spans="1:11" x14ac:dyDescent="0.25">
      <c r="A608" t="s">
        <v>237</v>
      </c>
      <c r="B608" t="s">
        <v>63</v>
      </c>
      <c r="D608" t="s">
        <v>238</v>
      </c>
      <c r="E608" t="s">
        <v>239</v>
      </c>
      <c r="F608" t="str">
        <f>CONCATENATE(D608," ",E608)</f>
        <v>Residencial União</v>
      </c>
      <c r="G608" t="s">
        <v>556</v>
      </c>
      <c r="J608">
        <v>5</v>
      </c>
    </row>
    <row r="609" spans="1:12" x14ac:dyDescent="0.25">
      <c r="A609" t="s">
        <v>262</v>
      </c>
      <c r="E609" t="s">
        <v>148</v>
      </c>
      <c r="F609" t="str">
        <f>E609</f>
        <v>Jacareí</v>
      </c>
      <c r="G609" t="s">
        <v>148</v>
      </c>
      <c r="J609">
        <v>7</v>
      </c>
    </row>
    <row r="610" spans="1:12" x14ac:dyDescent="0.25">
      <c r="A610" t="s">
        <v>262</v>
      </c>
      <c r="D610" t="s">
        <v>126</v>
      </c>
      <c r="E610" t="s">
        <v>367</v>
      </c>
      <c r="F610" t="str">
        <f>CONCATENATE(D610," ",E610)</f>
        <v>Jardim Ismênia</v>
      </c>
      <c r="G610" t="s">
        <v>6</v>
      </c>
      <c r="H610" t="s">
        <v>368</v>
      </c>
      <c r="J610">
        <v>5</v>
      </c>
    </row>
    <row r="611" spans="1:12" x14ac:dyDescent="0.25">
      <c r="A611" t="s">
        <v>585</v>
      </c>
      <c r="B611" t="s">
        <v>316</v>
      </c>
      <c r="E611" t="s">
        <v>160</v>
      </c>
      <c r="F611" t="str">
        <f>E611</f>
        <v>Anel Viário</v>
      </c>
      <c r="G611" t="s">
        <v>160</v>
      </c>
      <c r="J611">
        <v>5</v>
      </c>
      <c r="K611" t="s">
        <v>317</v>
      </c>
    </row>
    <row r="612" spans="1:12" x14ac:dyDescent="0.25">
      <c r="A612" t="s">
        <v>585</v>
      </c>
      <c r="B612" t="s">
        <v>97</v>
      </c>
      <c r="E612" t="s">
        <v>36</v>
      </c>
      <c r="F612" t="str">
        <f>E612</f>
        <v>Bairro</v>
      </c>
      <c r="G612" t="s">
        <v>36</v>
      </c>
      <c r="J612">
        <v>5</v>
      </c>
    </row>
    <row r="613" spans="1:12" x14ac:dyDescent="0.25">
      <c r="A613" t="s">
        <v>585</v>
      </c>
      <c r="B613" t="s">
        <v>316</v>
      </c>
      <c r="D613" t="s">
        <v>126</v>
      </c>
      <c r="E613" t="s">
        <v>384</v>
      </c>
      <c r="F613" t="str">
        <f>CONCATENATE(D613," ",E613)</f>
        <v>Jardim Altos de Santana</v>
      </c>
      <c r="G613" t="s">
        <v>512</v>
      </c>
      <c r="J613">
        <v>5</v>
      </c>
    </row>
    <row r="614" spans="1:12" x14ac:dyDescent="0.25">
      <c r="A614" t="s">
        <v>585</v>
      </c>
      <c r="B614" t="s">
        <v>427</v>
      </c>
      <c r="D614" t="s">
        <v>126</v>
      </c>
      <c r="E614" t="s">
        <v>245</v>
      </c>
      <c r="F614" t="str">
        <f>CONCATENATE(D614," ",E614)</f>
        <v>Jardim Aquarius</v>
      </c>
      <c r="G614" t="s">
        <v>517</v>
      </c>
      <c r="J614">
        <v>5</v>
      </c>
      <c r="L614" t="s">
        <v>428</v>
      </c>
    </row>
    <row r="615" spans="1:12" x14ac:dyDescent="0.25">
      <c r="A615" t="s">
        <v>585</v>
      </c>
      <c r="B615" t="s">
        <v>446</v>
      </c>
      <c r="D615" t="s">
        <v>126</v>
      </c>
      <c r="E615" t="s">
        <v>132</v>
      </c>
      <c r="F615" t="str">
        <f>CONCATENATE(D615," ",E615)</f>
        <v>Jardim Satélite</v>
      </c>
      <c r="G615" t="s">
        <v>542</v>
      </c>
      <c r="J615">
        <v>5</v>
      </c>
    </row>
    <row r="616" spans="1:12" x14ac:dyDescent="0.25">
      <c r="A616" t="s">
        <v>585</v>
      </c>
      <c r="B616" t="s">
        <v>460</v>
      </c>
      <c r="E616" t="s">
        <v>461</v>
      </c>
      <c r="F616" t="str">
        <f>E616</f>
        <v>Palmeiras de São José</v>
      </c>
      <c r="G616" t="s">
        <v>461</v>
      </c>
      <c r="J616">
        <v>5</v>
      </c>
    </row>
    <row r="617" spans="1:12" x14ac:dyDescent="0.25">
      <c r="A617" t="s">
        <v>585</v>
      </c>
      <c r="B617" t="s">
        <v>187</v>
      </c>
      <c r="D617" t="s">
        <v>127</v>
      </c>
      <c r="E617" t="s">
        <v>150</v>
      </c>
      <c r="F617" t="str">
        <f>CONCATENATE(D617," ",E617)</f>
        <v>Vila Adyana</v>
      </c>
      <c r="G617" t="s">
        <v>558</v>
      </c>
      <c r="J617">
        <v>5</v>
      </c>
    </row>
  </sheetData>
  <sortState ref="A2:L617">
    <sortCondition ref="A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85" zoomScaleNormal="85" workbookViewId="0">
      <selection activeCell="J5" sqref="J5"/>
    </sheetView>
  </sheetViews>
  <sheetFormatPr defaultRowHeight="15" x14ac:dyDescent="0.25"/>
  <cols>
    <col min="1" max="1" width="17.28515625" style="4" bestFit="1" customWidth="1"/>
    <col min="2" max="2" width="12.5703125" bestFit="1" customWidth="1"/>
    <col min="3" max="3" width="13.85546875" customWidth="1"/>
    <col min="4" max="4" width="44.85546875" bestFit="1" customWidth="1"/>
    <col min="5" max="5" width="11" customWidth="1"/>
    <col min="6" max="6" width="11.85546875" customWidth="1"/>
    <col min="8" max="8" width="9.7109375" bestFit="1" customWidth="1"/>
  </cols>
  <sheetData>
    <row r="1" spans="1:11" x14ac:dyDescent="0.25">
      <c r="B1" t="s">
        <v>628</v>
      </c>
      <c r="D1" t="s">
        <v>629</v>
      </c>
      <c r="E1" s="26">
        <f>B3/2700</f>
        <v>0.25</v>
      </c>
      <c r="G1" s="5"/>
      <c r="H1" s="5"/>
      <c r="I1" s="5"/>
      <c r="J1" s="5"/>
      <c r="K1" s="5"/>
    </row>
    <row r="2" spans="1:11" x14ac:dyDescent="0.25">
      <c r="A2" s="24" t="s">
        <v>625</v>
      </c>
      <c r="B2">
        <f>COUNTA('por e-mail'!A:A)-1</f>
        <v>10</v>
      </c>
      <c r="D2" t="s">
        <v>634</v>
      </c>
      <c r="E2" s="25">
        <f>(B5-B6)/B5</f>
        <v>0.1072463768115942</v>
      </c>
      <c r="G2" s="5"/>
      <c r="H2" s="5"/>
      <c r="I2" s="5"/>
      <c r="J2" s="5"/>
      <c r="K2" s="5"/>
    </row>
    <row r="3" spans="1:11" x14ac:dyDescent="0.25">
      <c r="A3" s="24" t="s">
        <v>626</v>
      </c>
      <c r="B3">
        <f>COUNTA('por papéis'!A:A)-1</f>
        <v>675</v>
      </c>
      <c r="C3" s="1"/>
      <c r="G3" s="5"/>
      <c r="H3" s="5"/>
      <c r="I3" s="5"/>
      <c r="J3" s="5"/>
      <c r="K3" s="5"/>
    </row>
    <row r="4" spans="1:11" x14ac:dyDescent="0.25">
      <c r="A4" s="24" t="s">
        <v>18</v>
      </c>
      <c r="B4">
        <f>COUNTA('por entrevista'!A:A)-1</f>
        <v>5</v>
      </c>
      <c r="D4" t="s">
        <v>635</v>
      </c>
      <c r="E4">
        <f>B6-'Dentro do DCTA'!B50</f>
        <v>558</v>
      </c>
      <c r="G4" s="5"/>
      <c r="H4" s="5"/>
      <c r="I4" s="5"/>
      <c r="J4" s="5"/>
      <c r="K4" s="5"/>
    </row>
    <row r="5" spans="1:11" x14ac:dyDescent="0.25">
      <c r="A5" s="24" t="s">
        <v>19</v>
      </c>
      <c r="B5">
        <f>COUNTA(Total!A:A)-1</f>
        <v>690</v>
      </c>
    </row>
    <row r="6" spans="1:11" x14ac:dyDescent="0.25">
      <c r="A6" s="24" t="s">
        <v>627</v>
      </c>
      <c r="B6">
        <f>COUNTA('Total (4 ou mais)'!E:E)-1</f>
        <v>616</v>
      </c>
    </row>
    <row r="7" spans="1:11" x14ac:dyDescent="0.25">
      <c r="A7" s="24"/>
      <c r="B7"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0"/>
  <sheetViews>
    <sheetView zoomScale="85" zoomScaleNormal="85" workbookViewId="0">
      <pane ySplit="1" topLeftCell="A2" activePane="bottomLeft" state="frozen"/>
      <selection pane="bottomLeft" activeCell="AG31" sqref="AG31"/>
    </sheetView>
  </sheetViews>
  <sheetFormatPr defaultRowHeight="15" x14ac:dyDescent="0.25"/>
  <cols>
    <col min="1" max="1" width="21" bestFit="1" customWidth="1"/>
    <col min="2" max="2" width="11.42578125" bestFit="1" customWidth="1"/>
    <col min="3" max="3" width="26.140625" bestFit="1" customWidth="1"/>
    <col min="4" max="4" width="12.7109375" bestFit="1" customWidth="1"/>
    <col min="6" max="6" width="10.140625" bestFit="1" customWidth="1"/>
    <col min="7" max="7" width="19.140625" bestFit="1" customWidth="1"/>
    <col min="8" max="8" width="11.42578125" bestFit="1" customWidth="1"/>
    <col min="9" max="9" width="12.7109375" bestFit="1" customWidth="1"/>
    <col min="10" max="10" width="19.140625" bestFit="1" customWidth="1"/>
    <col min="11" max="11" width="10.85546875" bestFit="1" customWidth="1"/>
    <col min="12" max="14" width="12.85546875" bestFit="1" customWidth="1"/>
    <col min="15" max="17" width="14" bestFit="1" customWidth="1"/>
    <col min="18" max="18" width="14" customWidth="1"/>
    <col min="19" max="19" width="14" bestFit="1" customWidth="1"/>
    <col min="20" max="20" width="14" customWidth="1"/>
    <col min="21" max="21" width="14" bestFit="1" customWidth="1"/>
    <col min="22" max="22" width="14" customWidth="1"/>
    <col min="23" max="25" width="14" bestFit="1" customWidth="1"/>
    <col min="26" max="26" width="14" customWidth="1"/>
    <col min="27" max="27" width="20.140625" bestFit="1" customWidth="1"/>
    <col min="28" max="28" width="20.140625" customWidth="1"/>
    <col min="29" max="29" width="12.7109375" bestFit="1" customWidth="1"/>
    <col min="30" max="30" width="11.7109375" bestFit="1" customWidth="1"/>
    <col min="31" max="33" width="13" bestFit="1" customWidth="1"/>
    <col min="34" max="44" width="14.140625" bestFit="1" customWidth="1"/>
  </cols>
  <sheetData>
    <row r="1" spans="1:44" s="2" customFormat="1" x14ac:dyDescent="0.25">
      <c r="A1" s="2" t="s">
        <v>41</v>
      </c>
      <c r="B1" s="2" t="s">
        <v>580</v>
      </c>
      <c r="C1" s="2" t="s">
        <v>597</v>
      </c>
      <c r="D1" s="2" t="s">
        <v>581</v>
      </c>
      <c r="E1" s="2" t="s">
        <v>583</v>
      </c>
      <c r="G1" s="2" t="s">
        <v>582</v>
      </c>
      <c r="H1" s="2" t="s">
        <v>580</v>
      </c>
      <c r="I1" s="2" t="s">
        <v>581</v>
      </c>
      <c r="J1" s="2" t="s">
        <v>609</v>
      </c>
      <c r="K1" s="2" t="s">
        <v>602</v>
      </c>
      <c r="L1" s="2" t="s">
        <v>644</v>
      </c>
      <c r="M1" s="2" t="s">
        <v>638</v>
      </c>
      <c r="N1" s="2" t="s">
        <v>603</v>
      </c>
      <c r="O1" s="2" t="s">
        <v>639</v>
      </c>
      <c r="P1" s="2" t="s">
        <v>604</v>
      </c>
      <c r="Q1" s="2" t="s">
        <v>640</v>
      </c>
      <c r="R1" s="2" t="s">
        <v>605</v>
      </c>
      <c r="S1" s="2" t="s">
        <v>641</v>
      </c>
      <c r="T1" s="2" t="s">
        <v>606</v>
      </c>
      <c r="U1" s="2" t="s">
        <v>642</v>
      </c>
      <c r="V1" s="2" t="s">
        <v>607</v>
      </c>
      <c r="W1" s="2" t="s">
        <v>643</v>
      </c>
      <c r="X1" s="2" t="s">
        <v>608</v>
      </c>
      <c r="Y1" s="2" t="s">
        <v>645</v>
      </c>
      <c r="AA1" s="2" t="s">
        <v>646</v>
      </c>
      <c r="AB1" s="2" t="s">
        <v>580</v>
      </c>
      <c r="AC1" s="2" t="s">
        <v>581</v>
      </c>
      <c r="AD1" s="2" t="s">
        <v>602</v>
      </c>
      <c r="AE1" s="2" t="s">
        <v>644</v>
      </c>
      <c r="AF1" s="2" t="s">
        <v>638</v>
      </c>
      <c r="AG1" s="2" t="s">
        <v>603</v>
      </c>
      <c r="AH1" s="2" t="s">
        <v>639</v>
      </c>
      <c r="AI1" s="2" t="s">
        <v>604</v>
      </c>
      <c r="AJ1" s="2" t="s">
        <v>640</v>
      </c>
      <c r="AK1" s="2" t="s">
        <v>605</v>
      </c>
      <c r="AL1" s="2" t="s">
        <v>641</v>
      </c>
      <c r="AM1" s="2" t="s">
        <v>606</v>
      </c>
      <c r="AN1" s="2" t="s">
        <v>642</v>
      </c>
      <c r="AO1" s="2" t="s">
        <v>607</v>
      </c>
      <c r="AP1" s="2" t="s">
        <v>643</v>
      </c>
      <c r="AQ1" s="2" t="s">
        <v>608</v>
      </c>
      <c r="AR1" s="2" t="s">
        <v>645</v>
      </c>
    </row>
    <row r="2" spans="1:44" x14ac:dyDescent="0.25">
      <c r="A2" t="s">
        <v>9</v>
      </c>
      <c r="B2">
        <f>COUNTIF('Total (4 ou mais)'!$A:$A,A2)</f>
        <v>127</v>
      </c>
      <c r="C2">
        <v>127</v>
      </c>
      <c r="D2" s="18">
        <f t="shared" ref="D2:D45" si="0">B2/$B$47</f>
        <v>0.22759856630824374</v>
      </c>
      <c r="E2" t="s">
        <v>596</v>
      </c>
      <c r="G2" t="s">
        <v>149</v>
      </c>
      <c r="H2">
        <f>B17+B40</f>
        <v>8</v>
      </c>
      <c r="I2" s="18">
        <f t="shared" ref="I2:I26" si="1">H2/$H$31</f>
        <v>1.4336917562724014E-2</v>
      </c>
      <c r="J2" s="16">
        <f>$I2*J$31</f>
        <v>19.197132616487455</v>
      </c>
      <c r="K2" s="16">
        <f t="shared" ref="K2:Y11" si="2">$I2*K$31</f>
        <v>16</v>
      </c>
      <c r="L2" s="16">
        <f t="shared" si="2"/>
        <v>21.50537634408602</v>
      </c>
      <c r="M2" s="16">
        <f t="shared" si="2"/>
        <v>22.537634408602152</v>
      </c>
      <c r="N2" s="16">
        <f t="shared" si="2"/>
        <v>28.731182795698924</v>
      </c>
      <c r="O2" s="16">
        <f t="shared" si="2"/>
        <v>18.752688172043012</v>
      </c>
      <c r="P2" s="16">
        <f t="shared" si="2"/>
        <v>25.978494623655912</v>
      </c>
      <c r="Q2" s="16">
        <f t="shared" si="2"/>
        <v>20.473118279569892</v>
      </c>
      <c r="R2" s="16">
        <f t="shared" si="2"/>
        <v>19.78494623655914</v>
      </c>
      <c r="S2" s="16">
        <f t="shared" si="2"/>
        <v>10.32258064516129</v>
      </c>
      <c r="T2" s="16">
        <f t="shared" si="2"/>
        <v>16.86021505376344</v>
      </c>
      <c r="U2" s="16">
        <f t="shared" si="2"/>
        <v>14.96774193548387</v>
      </c>
      <c r="V2" s="16">
        <f t="shared" si="2"/>
        <v>14.451612903225806</v>
      </c>
      <c r="W2" s="16">
        <f t="shared" si="2"/>
        <v>11.182795698924732</v>
      </c>
      <c r="X2" s="16">
        <f t="shared" si="2"/>
        <v>11.870967741935484</v>
      </c>
      <c r="Y2" s="16">
        <f t="shared" si="2"/>
        <v>9.1182795698924739</v>
      </c>
      <c r="Z2" s="16"/>
      <c r="AA2" t="s">
        <v>149</v>
      </c>
      <c r="AB2">
        <v>8</v>
      </c>
      <c r="AC2" s="18">
        <f t="shared" ref="AC2:AC28" si="3">AB2/$AB$31</f>
        <v>1.1851851851851851E-2</v>
      </c>
      <c r="AD2" s="16">
        <v>16</v>
      </c>
      <c r="AE2" s="16">
        <v>21.50537634408602</v>
      </c>
      <c r="AF2" s="16">
        <v>22.537634408602152</v>
      </c>
      <c r="AG2" s="16">
        <v>28.731182795698924</v>
      </c>
      <c r="AH2" s="16">
        <v>18.752688172043012</v>
      </c>
      <c r="AI2" s="16">
        <v>25.978494623655912</v>
      </c>
      <c r="AJ2" s="16">
        <v>20.473118279569892</v>
      </c>
      <c r="AK2" s="16">
        <v>19.78494623655914</v>
      </c>
      <c r="AL2" s="16">
        <v>10.32258064516129</v>
      </c>
      <c r="AM2" s="16">
        <v>16.86021505376344</v>
      </c>
      <c r="AN2" s="16">
        <v>14.96774193548387</v>
      </c>
      <c r="AO2" s="16">
        <v>14.451612903225806</v>
      </c>
      <c r="AP2" s="16">
        <v>11.182795698924732</v>
      </c>
      <c r="AQ2" s="16">
        <v>11.870967741935484</v>
      </c>
      <c r="AR2" s="16">
        <v>9.1182795698924739</v>
      </c>
    </row>
    <row r="3" spans="1:44" x14ac:dyDescent="0.25">
      <c r="A3" t="s">
        <v>1</v>
      </c>
      <c r="B3">
        <f>COUNTIF('Total (4 ou mais)'!$A:$A,A3)</f>
        <v>96</v>
      </c>
      <c r="C3">
        <v>96</v>
      </c>
      <c r="D3" s="18">
        <f t="shared" si="0"/>
        <v>0.17204301075268819</v>
      </c>
      <c r="E3" t="s">
        <v>596</v>
      </c>
      <c r="G3" t="s">
        <v>588</v>
      </c>
      <c r="H3">
        <f>B20+B28+B29+B35+B36+B41</f>
        <v>13</v>
      </c>
      <c r="I3" s="18">
        <f t="shared" si="1"/>
        <v>2.3297491039426525E-2</v>
      </c>
      <c r="J3" s="16">
        <f t="shared" ref="J3:J26" si="4">$I3*$J$31</f>
        <v>31.195340501792117</v>
      </c>
      <c r="K3" s="16">
        <f t="shared" si="2"/>
        <v>26</v>
      </c>
      <c r="L3" s="16">
        <f t="shared" si="2"/>
        <v>34.946236559139784</v>
      </c>
      <c r="M3" s="16">
        <f t="shared" si="2"/>
        <v>36.623655913978496</v>
      </c>
      <c r="N3" s="16">
        <f t="shared" si="2"/>
        <v>46.688172043010752</v>
      </c>
      <c r="O3" s="16">
        <f t="shared" si="2"/>
        <v>30.473118279569896</v>
      </c>
      <c r="P3" s="16">
        <f t="shared" si="2"/>
        <v>42.215053763440864</v>
      </c>
      <c r="Q3" s="16">
        <f t="shared" si="2"/>
        <v>33.268817204301079</v>
      </c>
      <c r="R3" s="16">
        <f t="shared" si="2"/>
        <v>32.150537634408607</v>
      </c>
      <c r="S3" s="16">
        <f t="shared" si="2"/>
        <v>16.774193548387096</v>
      </c>
      <c r="T3" s="16">
        <f t="shared" si="2"/>
        <v>27.397849462365592</v>
      </c>
      <c r="U3" s="16">
        <f t="shared" si="2"/>
        <v>24.322580645161292</v>
      </c>
      <c r="V3" s="16">
        <f t="shared" si="2"/>
        <v>23.483870967741936</v>
      </c>
      <c r="W3" s="16">
        <f t="shared" si="2"/>
        <v>18.172043010752688</v>
      </c>
      <c r="X3" s="16">
        <f t="shared" si="2"/>
        <v>19.290322580645164</v>
      </c>
      <c r="Y3" s="16">
        <f t="shared" si="2"/>
        <v>14.81720430107527</v>
      </c>
      <c r="Z3" s="16"/>
      <c r="AA3" t="s">
        <v>588</v>
      </c>
      <c r="AB3">
        <v>13</v>
      </c>
      <c r="AC3" s="18">
        <f t="shared" si="3"/>
        <v>1.9259259259259261E-2</v>
      </c>
      <c r="AD3" s="16">
        <v>26</v>
      </c>
      <c r="AE3" s="16">
        <v>34.946236559139784</v>
      </c>
      <c r="AF3" s="16">
        <v>36.623655913978496</v>
      </c>
      <c r="AG3" s="16">
        <v>46.688172043010752</v>
      </c>
      <c r="AH3" s="16">
        <v>30.473118279569896</v>
      </c>
      <c r="AI3" s="16">
        <v>42.215053763440864</v>
      </c>
      <c r="AJ3" s="16">
        <v>33.268817204301079</v>
      </c>
      <c r="AK3" s="16">
        <v>32.150537634408607</v>
      </c>
      <c r="AL3" s="16">
        <v>16.774193548387096</v>
      </c>
      <c r="AM3" s="16">
        <v>27.397849462365592</v>
      </c>
      <c r="AN3" s="16">
        <v>24.322580645161292</v>
      </c>
      <c r="AO3" s="16">
        <v>23.483870967741936</v>
      </c>
      <c r="AP3" s="16">
        <v>18.172043010752688</v>
      </c>
      <c r="AQ3" s="16">
        <v>19.290322580645164</v>
      </c>
      <c r="AR3" s="16">
        <v>14.81720430107527</v>
      </c>
    </row>
    <row r="4" spans="1:44" x14ac:dyDescent="0.25">
      <c r="A4" t="s">
        <v>25</v>
      </c>
      <c r="B4">
        <f>COUNTIF('Total (4 ou mais)'!$A:$A,A4)</f>
        <v>39</v>
      </c>
      <c r="C4">
        <v>39</v>
      </c>
      <c r="D4" s="18">
        <f t="shared" si="0"/>
        <v>6.9892473118279563E-2</v>
      </c>
      <c r="E4" t="s">
        <v>596</v>
      </c>
      <c r="G4" t="s">
        <v>79</v>
      </c>
      <c r="H4">
        <f>B10</f>
        <v>15</v>
      </c>
      <c r="I4" s="18">
        <f t="shared" si="1"/>
        <v>2.6881720430107527E-2</v>
      </c>
      <c r="J4" s="16">
        <f t="shared" si="4"/>
        <v>35.994623655913976</v>
      </c>
      <c r="K4" s="16">
        <f t="shared" si="2"/>
        <v>30</v>
      </c>
      <c r="L4" s="16">
        <f t="shared" si="2"/>
        <v>40.322580645161288</v>
      </c>
      <c r="M4" s="16">
        <f t="shared" si="2"/>
        <v>42.258064516129032</v>
      </c>
      <c r="N4" s="16">
        <f t="shared" si="2"/>
        <v>53.870967741935488</v>
      </c>
      <c r="O4" s="16">
        <f t="shared" si="2"/>
        <v>35.161290322580648</v>
      </c>
      <c r="P4" s="16">
        <f t="shared" si="2"/>
        <v>48.70967741935484</v>
      </c>
      <c r="Q4" s="16">
        <f t="shared" si="2"/>
        <v>38.387096774193552</v>
      </c>
      <c r="R4" s="16">
        <f t="shared" si="2"/>
        <v>37.096774193548384</v>
      </c>
      <c r="S4" s="16">
        <f t="shared" si="2"/>
        <v>19.35483870967742</v>
      </c>
      <c r="T4" s="16">
        <f t="shared" si="2"/>
        <v>31.612903225806452</v>
      </c>
      <c r="U4" s="16">
        <f t="shared" si="2"/>
        <v>28.06451612903226</v>
      </c>
      <c r="V4" s="16">
        <f t="shared" si="2"/>
        <v>27.096774193548388</v>
      </c>
      <c r="W4" s="16">
        <f t="shared" si="2"/>
        <v>20.967741935483872</v>
      </c>
      <c r="X4" s="16">
        <f t="shared" si="2"/>
        <v>22.258064516129032</v>
      </c>
      <c r="Y4" s="16">
        <f t="shared" si="2"/>
        <v>17.096774193548388</v>
      </c>
      <c r="Z4" s="16"/>
      <c r="AA4" t="s">
        <v>79</v>
      </c>
      <c r="AB4">
        <v>15</v>
      </c>
      <c r="AC4" s="18">
        <f t="shared" si="3"/>
        <v>2.2222222222222223E-2</v>
      </c>
      <c r="AD4" s="16">
        <v>30</v>
      </c>
      <c r="AE4" s="16">
        <v>40.322580645161288</v>
      </c>
      <c r="AF4" s="16">
        <v>42.258064516129032</v>
      </c>
      <c r="AG4" s="16">
        <v>53.870967741935488</v>
      </c>
      <c r="AH4" s="16">
        <v>35.161290322580648</v>
      </c>
      <c r="AI4" s="16">
        <v>48.70967741935484</v>
      </c>
      <c r="AJ4" s="16">
        <v>38.387096774193552</v>
      </c>
      <c r="AK4" s="16">
        <v>37.096774193548384</v>
      </c>
      <c r="AL4" s="16">
        <v>19.35483870967742</v>
      </c>
      <c r="AM4" s="16">
        <v>31.612903225806452</v>
      </c>
      <c r="AN4" s="16">
        <v>28.06451612903226</v>
      </c>
      <c r="AO4" s="16">
        <v>27.096774193548388</v>
      </c>
      <c r="AP4" s="16">
        <v>20.967741935483872</v>
      </c>
      <c r="AQ4" s="16">
        <v>22.258064516129032</v>
      </c>
      <c r="AR4" s="16">
        <v>17.096774193548388</v>
      </c>
    </row>
    <row r="5" spans="1:44" x14ac:dyDescent="0.25">
      <c r="A5" t="s">
        <v>51</v>
      </c>
      <c r="B5">
        <f>COUNTIF('Total (4 ou mais)'!$A:$A,A5)</f>
        <v>37</v>
      </c>
      <c r="C5">
        <v>37</v>
      </c>
      <c r="D5" s="18">
        <f t="shared" si="0"/>
        <v>6.6308243727598568E-2</v>
      </c>
      <c r="E5" t="s">
        <v>596</v>
      </c>
      <c r="G5" t="s">
        <v>25</v>
      </c>
      <c r="H5">
        <f>B4</f>
        <v>39</v>
      </c>
      <c r="I5" s="18">
        <f t="shared" si="1"/>
        <v>6.9892473118279563E-2</v>
      </c>
      <c r="J5" s="16">
        <f t="shared" si="4"/>
        <v>93.586021505376337</v>
      </c>
      <c r="K5" s="16">
        <f t="shared" si="2"/>
        <v>77.999999999999986</v>
      </c>
      <c r="L5" s="16">
        <f t="shared" si="2"/>
        <v>104.83870967741935</v>
      </c>
      <c r="M5" s="16">
        <f t="shared" si="2"/>
        <v>109.87096774193547</v>
      </c>
      <c r="N5" s="16">
        <f t="shared" si="2"/>
        <v>140.06451612903226</v>
      </c>
      <c r="O5" s="16">
        <f t="shared" si="2"/>
        <v>91.419354838709666</v>
      </c>
      <c r="P5" s="16">
        <f t="shared" si="2"/>
        <v>126.64516129032256</v>
      </c>
      <c r="Q5" s="16">
        <f t="shared" si="2"/>
        <v>99.806451612903217</v>
      </c>
      <c r="R5" s="16">
        <f t="shared" si="2"/>
        <v>96.451612903225794</v>
      </c>
      <c r="S5" s="16">
        <f t="shared" si="2"/>
        <v>50.322580645161288</v>
      </c>
      <c r="T5" s="16">
        <f t="shared" si="2"/>
        <v>82.193548387096769</v>
      </c>
      <c r="U5" s="16">
        <f t="shared" si="2"/>
        <v>72.967741935483858</v>
      </c>
      <c r="V5" s="16">
        <f t="shared" si="2"/>
        <v>70.451612903225794</v>
      </c>
      <c r="W5" s="16">
        <f t="shared" si="2"/>
        <v>54.516129032258057</v>
      </c>
      <c r="X5" s="16">
        <f t="shared" si="2"/>
        <v>57.87096774193548</v>
      </c>
      <c r="Y5" s="16">
        <f t="shared" si="2"/>
        <v>44.451612903225801</v>
      </c>
      <c r="Z5" s="16"/>
      <c r="AA5" t="s">
        <v>25</v>
      </c>
      <c r="AB5">
        <v>39</v>
      </c>
      <c r="AC5" s="18">
        <f t="shared" si="3"/>
        <v>5.7777777777777775E-2</v>
      </c>
      <c r="AD5" s="16">
        <v>77.999999999999986</v>
      </c>
      <c r="AE5" s="16">
        <v>104.83870967741935</v>
      </c>
      <c r="AF5" s="16">
        <v>109.87096774193547</v>
      </c>
      <c r="AG5" s="16">
        <v>140.06451612903226</v>
      </c>
      <c r="AH5" s="16">
        <v>91.419354838709666</v>
      </c>
      <c r="AI5" s="16">
        <v>126.64516129032256</v>
      </c>
      <c r="AJ5" s="16">
        <v>99.806451612903217</v>
      </c>
      <c r="AK5" s="16">
        <v>96.451612903225794</v>
      </c>
      <c r="AL5" s="16">
        <v>50.322580645161288</v>
      </c>
      <c r="AM5" s="16">
        <v>82.193548387096769</v>
      </c>
      <c r="AN5" s="16">
        <v>72.967741935483858</v>
      </c>
      <c r="AO5" s="16">
        <v>70.451612903225794</v>
      </c>
      <c r="AP5" s="16">
        <v>54.516129032258057</v>
      </c>
      <c r="AQ5" s="16">
        <v>57.87096774193548</v>
      </c>
      <c r="AR5" s="16">
        <v>44.451612903225801</v>
      </c>
    </row>
    <row r="6" spans="1:44" x14ac:dyDescent="0.25">
      <c r="A6" t="s">
        <v>20</v>
      </c>
      <c r="B6">
        <f>COUNTIF('Total (4 ou mais)'!$A:$A,A6)</f>
        <v>36</v>
      </c>
      <c r="C6">
        <v>36</v>
      </c>
      <c r="D6" s="18">
        <f t="shared" si="0"/>
        <v>6.4516129032258063E-2</v>
      </c>
      <c r="E6" t="s">
        <v>596</v>
      </c>
      <c r="G6" t="s">
        <v>180</v>
      </c>
      <c r="H6">
        <f>B12+B19+B21+B37+B38</f>
        <v>26</v>
      </c>
      <c r="I6" s="18">
        <f>H6/$H$31</f>
        <v>4.6594982078853049E-2</v>
      </c>
      <c r="J6" s="16">
        <f>$I6*$J$31</f>
        <v>62.390681003584234</v>
      </c>
      <c r="K6" s="16">
        <f t="shared" si="2"/>
        <v>52</v>
      </c>
      <c r="L6" s="16">
        <f t="shared" si="2"/>
        <v>69.892473118279568</v>
      </c>
      <c r="M6" s="16">
        <f t="shared" si="2"/>
        <v>73.247311827956992</v>
      </c>
      <c r="N6" s="16">
        <f t="shared" si="2"/>
        <v>93.376344086021504</v>
      </c>
      <c r="O6" s="16">
        <f t="shared" si="2"/>
        <v>60.946236559139791</v>
      </c>
      <c r="P6" s="16">
        <f t="shared" si="2"/>
        <v>84.430107526881727</v>
      </c>
      <c r="Q6" s="16">
        <f t="shared" si="2"/>
        <v>66.537634408602159</v>
      </c>
      <c r="R6" s="16">
        <f t="shared" si="2"/>
        <v>64.301075268817215</v>
      </c>
      <c r="S6" s="16">
        <f t="shared" si="2"/>
        <v>33.548387096774192</v>
      </c>
      <c r="T6" s="16">
        <f t="shared" si="2"/>
        <v>54.795698924731184</v>
      </c>
      <c r="U6" s="16">
        <f t="shared" si="2"/>
        <v>48.645161290322584</v>
      </c>
      <c r="V6" s="16">
        <f t="shared" si="2"/>
        <v>46.967741935483872</v>
      </c>
      <c r="W6" s="16">
        <f t="shared" si="2"/>
        <v>36.344086021505376</v>
      </c>
      <c r="X6" s="16">
        <f t="shared" si="2"/>
        <v>38.580645161290327</v>
      </c>
      <c r="Y6" s="16">
        <f t="shared" si="2"/>
        <v>29.63440860215054</v>
      </c>
      <c r="Z6" s="16"/>
      <c r="AA6" t="s">
        <v>180</v>
      </c>
      <c r="AB6">
        <v>26</v>
      </c>
      <c r="AC6" s="18">
        <f t="shared" si="3"/>
        <v>3.8518518518518521E-2</v>
      </c>
      <c r="AD6" s="16">
        <v>52</v>
      </c>
      <c r="AE6" s="16">
        <v>69.892473118279568</v>
      </c>
      <c r="AF6" s="16">
        <v>73.247311827956992</v>
      </c>
      <c r="AG6" s="16">
        <v>93.376344086021504</v>
      </c>
      <c r="AH6" s="16">
        <v>60.946236559139791</v>
      </c>
      <c r="AI6" s="16">
        <v>84.430107526881727</v>
      </c>
      <c r="AJ6" s="16">
        <v>66.537634408602159</v>
      </c>
      <c r="AK6" s="16">
        <v>64.301075268817215</v>
      </c>
      <c r="AL6" s="16">
        <v>33.548387096774192</v>
      </c>
      <c r="AM6" s="16">
        <v>54.795698924731184</v>
      </c>
      <c r="AN6" s="16">
        <v>48.645161290322584</v>
      </c>
      <c r="AO6" s="16">
        <v>46.967741935483872</v>
      </c>
      <c r="AP6" s="16">
        <v>36.344086021505376</v>
      </c>
      <c r="AQ6" s="16">
        <v>38.580645161290327</v>
      </c>
      <c r="AR6" s="16">
        <v>29.63440860215054</v>
      </c>
    </row>
    <row r="7" spans="1:44" x14ac:dyDescent="0.25">
      <c r="A7" t="s">
        <v>37</v>
      </c>
      <c r="B7">
        <f>COUNTIF('Total (4 ou mais)'!$A:$A,A7)</f>
        <v>27</v>
      </c>
      <c r="C7">
        <v>27</v>
      </c>
      <c r="D7" s="18">
        <f t="shared" si="0"/>
        <v>4.8387096774193547E-2</v>
      </c>
      <c r="E7" t="s">
        <v>596</v>
      </c>
      <c r="G7" t="s">
        <v>589</v>
      </c>
      <c r="H7">
        <f>(B2+B26)*0.3</f>
        <v>39</v>
      </c>
      <c r="I7" s="18">
        <f t="shared" si="1"/>
        <v>6.9892473118279563E-2</v>
      </c>
      <c r="J7" s="16">
        <f t="shared" si="4"/>
        <v>93.586021505376337</v>
      </c>
      <c r="K7" s="16">
        <f t="shared" si="2"/>
        <v>77.999999999999986</v>
      </c>
      <c r="L7" s="16">
        <f t="shared" si="2"/>
        <v>104.83870967741935</v>
      </c>
      <c r="M7" s="16">
        <f t="shared" si="2"/>
        <v>109.87096774193547</v>
      </c>
      <c r="N7" s="16">
        <f t="shared" si="2"/>
        <v>140.06451612903226</v>
      </c>
      <c r="O7" s="16">
        <f t="shared" si="2"/>
        <v>91.419354838709666</v>
      </c>
      <c r="P7" s="16">
        <f t="shared" si="2"/>
        <v>126.64516129032256</v>
      </c>
      <c r="Q7" s="16">
        <f t="shared" si="2"/>
        <v>99.806451612903217</v>
      </c>
      <c r="R7" s="16">
        <f t="shared" si="2"/>
        <v>96.451612903225794</v>
      </c>
      <c r="S7" s="16">
        <f t="shared" si="2"/>
        <v>50.322580645161288</v>
      </c>
      <c r="T7" s="16">
        <f t="shared" si="2"/>
        <v>82.193548387096769</v>
      </c>
      <c r="U7" s="16">
        <f t="shared" si="2"/>
        <v>72.967741935483858</v>
      </c>
      <c r="V7" s="16">
        <f t="shared" si="2"/>
        <v>70.451612903225794</v>
      </c>
      <c r="W7" s="16">
        <f t="shared" si="2"/>
        <v>54.516129032258057</v>
      </c>
      <c r="X7" s="16">
        <f t="shared" si="2"/>
        <v>57.87096774193548</v>
      </c>
      <c r="Y7" s="16">
        <f t="shared" si="2"/>
        <v>44.451612903225801</v>
      </c>
      <c r="Z7" s="16"/>
      <c r="AA7" t="s">
        <v>589</v>
      </c>
      <c r="AB7">
        <v>39</v>
      </c>
      <c r="AC7" s="18">
        <f t="shared" si="3"/>
        <v>5.7777777777777775E-2</v>
      </c>
      <c r="AD7" s="16">
        <v>77.999999999999986</v>
      </c>
      <c r="AE7" s="16">
        <v>104.83870967741935</v>
      </c>
      <c r="AF7" s="16">
        <v>109.87096774193547</v>
      </c>
      <c r="AG7" s="16">
        <v>140.06451612903226</v>
      </c>
      <c r="AH7" s="16">
        <v>91.419354838709666</v>
      </c>
      <c r="AI7" s="16">
        <v>126.64516129032256</v>
      </c>
      <c r="AJ7" s="16">
        <v>99.806451612903217</v>
      </c>
      <c r="AK7" s="16">
        <v>96.451612903225794</v>
      </c>
      <c r="AL7" s="16">
        <v>50.322580645161288</v>
      </c>
      <c r="AM7" s="16">
        <v>82.193548387096769</v>
      </c>
      <c r="AN7" s="16">
        <v>72.967741935483858</v>
      </c>
      <c r="AO7" s="16">
        <v>70.451612903225794</v>
      </c>
      <c r="AP7" s="16">
        <v>54.516129032258057</v>
      </c>
      <c r="AQ7" s="16">
        <v>57.87096774193548</v>
      </c>
      <c r="AR7" s="16">
        <v>44.451612903225801</v>
      </c>
    </row>
    <row r="8" spans="1:44" x14ac:dyDescent="0.25">
      <c r="A8" t="s">
        <v>34</v>
      </c>
      <c r="B8">
        <f>COUNTIF('Total (4 ou mais)'!$A:$A,A8)</f>
        <v>22</v>
      </c>
      <c r="C8">
        <v>22</v>
      </c>
      <c r="D8" s="18">
        <f t="shared" si="0"/>
        <v>3.9426523297491037E-2</v>
      </c>
      <c r="E8" t="s">
        <v>596</v>
      </c>
      <c r="G8" t="s">
        <v>590</v>
      </c>
      <c r="H8">
        <f>(B2+B26)*0.7</f>
        <v>91</v>
      </c>
      <c r="I8" s="18">
        <f t="shared" si="1"/>
        <v>0.16308243727598568</v>
      </c>
      <c r="J8" s="16">
        <f t="shared" si="4"/>
        <v>218.36738351254482</v>
      </c>
      <c r="K8" s="16">
        <f>$I8*K$31</f>
        <v>182</v>
      </c>
      <c r="L8" s="16">
        <f t="shared" si="2"/>
        <v>244.62365591397852</v>
      </c>
      <c r="M8" s="16">
        <f t="shared" si="2"/>
        <v>256.36559139784947</v>
      </c>
      <c r="N8" s="16">
        <f t="shared" si="2"/>
        <v>326.81720430107532</v>
      </c>
      <c r="O8" s="16">
        <f t="shared" si="2"/>
        <v>213.31182795698928</v>
      </c>
      <c r="P8" s="16">
        <f t="shared" si="2"/>
        <v>295.50537634408602</v>
      </c>
      <c r="Q8" s="16">
        <f t="shared" si="2"/>
        <v>232.88172043010755</v>
      </c>
      <c r="R8" s="16">
        <f t="shared" si="2"/>
        <v>225.05376344086022</v>
      </c>
      <c r="S8" s="16">
        <f t="shared" si="2"/>
        <v>117.41935483870968</v>
      </c>
      <c r="T8" s="16">
        <f t="shared" si="2"/>
        <v>191.78494623655916</v>
      </c>
      <c r="U8" s="16">
        <f t="shared" si="2"/>
        <v>170.25806451612905</v>
      </c>
      <c r="V8" s="16">
        <f t="shared" si="2"/>
        <v>164.38709677419357</v>
      </c>
      <c r="W8" s="16">
        <f t="shared" si="2"/>
        <v>127.20430107526883</v>
      </c>
      <c r="X8" s="16">
        <f t="shared" si="2"/>
        <v>135.03225806451613</v>
      </c>
      <c r="Y8" s="16">
        <f t="shared" si="2"/>
        <v>103.72043010752689</v>
      </c>
      <c r="Z8" s="16"/>
      <c r="AA8" t="s">
        <v>590</v>
      </c>
      <c r="AB8">
        <v>91</v>
      </c>
      <c r="AC8" s="18">
        <f t="shared" si="3"/>
        <v>0.1348148148148148</v>
      </c>
      <c r="AD8" s="16">
        <v>182</v>
      </c>
      <c r="AE8" s="16">
        <v>244.62365591397852</v>
      </c>
      <c r="AF8" s="16">
        <v>256.36559139784947</v>
      </c>
      <c r="AG8" s="16">
        <v>326.81720430107532</v>
      </c>
      <c r="AH8" s="16">
        <v>213.31182795698928</v>
      </c>
      <c r="AI8" s="16">
        <v>295.50537634408602</v>
      </c>
      <c r="AJ8" s="16">
        <v>232.88172043010755</v>
      </c>
      <c r="AK8" s="16">
        <v>225.05376344086022</v>
      </c>
      <c r="AL8" s="16">
        <v>117.41935483870968</v>
      </c>
      <c r="AM8" s="16">
        <v>191.78494623655916</v>
      </c>
      <c r="AN8" s="16">
        <v>170.25806451612905</v>
      </c>
      <c r="AO8" s="16">
        <v>164.38709677419357</v>
      </c>
      <c r="AP8" s="16">
        <v>127.20430107526883</v>
      </c>
      <c r="AQ8" s="16">
        <v>135.03225806451613</v>
      </c>
      <c r="AR8" s="16">
        <v>103.72043010752689</v>
      </c>
    </row>
    <row r="9" spans="1:44" x14ac:dyDescent="0.25">
      <c r="A9" t="s">
        <v>28</v>
      </c>
      <c r="B9">
        <f>COUNTIF('Total (4 ou mais)'!$A:$A,A9)</f>
        <v>17</v>
      </c>
      <c r="C9">
        <v>17</v>
      </c>
      <c r="D9" s="18">
        <f t="shared" si="0"/>
        <v>3.046594982078853E-2</v>
      </c>
      <c r="E9" t="s">
        <v>596</v>
      </c>
      <c r="G9" t="s">
        <v>28</v>
      </c>
      <c r="H9">
        <f>B9</f>
        <v>17</v>
      </c>
      <c r="I9" s="18">
        <f>H9/$H$31</f>
        <v>3.046594982078853E-2</v>
      </c>
      <c r="J9" s="16">
        <f t="shared" si="4"/>
        <v>40.793906810035843</v>
      </c>
      <c r="K9" s="16">
        <f t="shared" si="2"/>
        <v>34</v>
      </c>
      <c r="L9" s="16">
        <f t="shared" si="2"/>
        <v>45.698924731182792</v>
      </c>
      <c r="M9" s="16">
        <f t="shared" si="2"/>
        <v>47.892473118279568</v>
      </c>
      <c r="N9" s="16">
        <f t="shared" si="2"/>
        <v>61.053763440860216</v>
      </c>
      <c r="O9" s="16">
        <f t="shared" si="2"/>
        <v>39.8494623655914</v>
      </c>
      <c r="P9" s="16">
        <f t="shared" si="2"/>
        <v>55.204301075268816</v>
      </c>
      <c r="Q9" s="16">
        <f t="shared" si="2"/>
        <v>43.505376344086024</v>
      </c>
      <c r="R9" s="16">
        <f t="shared" si="2"/>
        <v>42.043010752688168</v>
      </c>
      <c r="S9" s="16">
        <f t="shared" si="2"/>
        <v>21.93548387096774</v>
      </c>
      <c r="T9" s="16">
        <f t="shared" si="2"/>
        <v>35.827956989247312</v>
      </c>
      <c r="U9" s="16">
        <f t="shared" si="2"/>
        <v>31.806451612903224</v>
      </c>
      <c r="V9" s="16">
        <f t="shared" si="2"/>
        <v>30.70967741935484</v>
      </c>
      <c r="W9" s="16">
        <f t="shared" si="2"/>
        <v>23.763440860215052</v>
      </c>
      <c r="X9" s="16">
        <f t="shared" si="2"/>
        <v>25.225806451612904</v>
      </c>
      <c r="Y9" s="16">
        <f t="shared" si="2"/>
        <v>19.376344086021504</v>
      </c>
      <c r="Z9" s="16"/>
      <c r="AA9" t="s">
        <v>28</v>
      </c>
      <c r="AB9">
        <v>17</v>
      </c>
      <c r="AC9" s="18">
        <f t="shared" si="3"/>
        <v>2.5185185185185185E-2</v>
      </c>
      <c r="AD9" s="16">
        <v>34</v>
      </c>
      <c r="AE9" s="16">
        <v>45.698924731182792</v>
      </c>
      <c r="AF9" s="16">
        <v>47.892473118279568</v>
      </c>
      <c r="AG9" s="16">
        <v>61.053763440860216</v>
      </c>
      <c r="AH9" s="16">
        <v>39.8494623655914</v>
      </c>
      <c r="AI9" s="16">
        <v>55.204301075268816</v>
      </c>
      <c r="AJ9" s="16">
        <v>43.505376344086024</v>
      </c>
      <c r="AK9" s="16">
        <v>42.043010752688168</v>
      </c>
      <c r="AL9" s="16">
        <v>21.93548387096774</v>
      </c>
      <c r="AM9" s="16">
        <v>35.827956989247312</v>
      </c>
      <c r="AN9" s="16">
        <v>31.806451612903224</v>
      </c>
      <c r="AO9" s="16">
        <v>30.70967741935484</v>
      </c>
      <c r="AP9" s="16">
        <v>23.763440860215052</v>
      </c>
      <c r="AQ9" s="16">
        <v>25.225806451612904</v>
      </c>
      <c r="AR9" s="16">
        <v>19.376344086021504</v>
      </c>
    </row>
    <row r="10" spans="1:44" x14ac:dyDescent="0.25">
      <c r="A10" t="s">
        <v>79</v>
      </c>
      <c r="B10">
        <f>COUNTIF('Total (4 ou mais)'!$A:$A,A10)</f>
        <v>15</v>
      </c>
      <c r="C10">
        <v>15</v>
      </c>
      <c r="D10" s="18">
        <f t="shared" si="0"/>
        <v>2.6881720430107527E-2</v>
      </c>
      <c r="E10" t="s">
        <v>596</v>
      </c>
      <c r="G10" t="s">
        <v>230</v>
      </c>
      <c r="H10">
        <f>B11</f>
        <v>15</v>
      </c>
      <c r="I10" s="18">
        <f t="shared" si="1"/>
        <v>2.6881720430107527E-2</v>
      </c>
      <c r="J10" s="16">
        <f t="shared" si="4"/>
        <v>35.994623655913976</v>
      </c>
      <c r="K10" s="16">
        <f t="shared" si="2"/>
        <v>30</v>
      </c>
      <c r="L10" s="16">
        <f t="shared" si="2"/>
        <v>40.322580645161288</v>
      </c>
      <c r="M10" s="16">
        <f t="shared" si="2"/>
        <v>42.258064516129032</v>
      </c>
      <c r="N10" s="16">
        <f t="shared" si="2"/>
        <v>53.870967741935488</v>
      </c>
      <c r="O10" s="16">
        <f t="shared" si="2"/>
        <v>35.161290322580648</v>
      </c>
      <c r="P10" s="16">
        <f t="shared" si="2"/>
        <v>48.70967741935484</v>
      </c>
      <c r="Q10" s="16">
        <f t="shared" si="2"/>
        <v>38.387096774193552</v>
      </c>
      <c r="R10" s="16">
        <f t="shared" si="2"/>
        <v>37.096774193548384</v>
      </c>
      <c r="S10" s="16">
        <f t="shared" si="2"/>
        <v>19.35483870967742</v>
      </c>
      <c r="T10" s="16">
        <f t="shared" si="2"/>
        <v>31.612903225806452</v>
      </c>
      <c r="U10" s="16">
        <f t="shared" si="2"/>
        <v>28.06451612903226</v>
      </c>
      <c r="V10" s="16">
        <f t="shared" si="2"/>
        <v>27.096774193548388</v>
      </c>
      <c r="W10" s="16">
        <f t="shared" si="2"/>
        <v>20.967741935483872</v>
      </c>
      <c r="X10" s="16">
        <f t="shared" si="2"/>
        <v>22.258064516129032</v>
      </c>
      <c r="Y10" s="16">
        <f t="shared" si="2"/>
        <v>17.096774193548388</v>
      </c>
      <c r="Z10" s="16"/>
      <c r="AA10" t="s">
        <v>230</v>
      </c>
      <c r="AB10">
        <v>15</v>
      </c>
      <c r="AC10" s="18">
        <f t="shared" si="3"/>
        <v>2.2222222222222223E-2</v>
      </c>
      <c r="AD10" s="16">
        <v>30</v>
      </c>
      <c r="AE10" s="16">
        <v>40.322580645161288</v>
      </c>
      <c r="AF10" s="16">
        <v>42.258064516129032</v>
      </c>
      <c r="AG10" s="16">
        <v>53.870967741935488</v>
      </c>
      <c r="AH10" s="16">
        <v>35.161290322580648</v>
      </c>
      <c r="AI10" s="16">
        <v>48.70967741935484</v>
      </c>
      <c r="AJ10" s="16">
        <v>38.387096774193552</v>
      </c>
      <c r="AK10" s="16">
        <v>37.096774193548384</v>
      </c>
      <c r="AL10" s="16">
        <v>19.35483870967742</v>
      </c>
      <c r="AM10" s="16">
        <v>31.612903225806452</v>
      </c>
      <c r="AN10" s="16">
        <v>28.06451612903226</v>
      </c>
      <c r="AO10" s="16">
        <v>27.096774193548388</v>
      </c>
      <c r="AP10" s="16">
        <v>20.967741935483872</v>
      </c>
      <c r="AQ10" s="16">
        <v>22.258064516129032</v>
      </c>
      <c r="AR10" s="16">
        <v>17.096774193548388</v>
      </c>
    </row>
    <row r="11" spans="1:44" x14ac:dyDescent="0.25">
      <c r="A11" t="s">
        <v>230</v>
      </c>
      <c r="B11">
        <f>COUNTIF('Total (4 ou mais)'!$A:$A,A11)</f>
        <v>15</v>
      </c>
      <c r="C11">
        <v>15</v>
      </c>
      <c r="D11" s="18">
        <f t="shared" si="0"/>
        <v>2.6881720430107527E-2</v>
      </c>
      <c r="E11" t="s">
        <v>596</v>
      </c>
      <c r="G11" t="s">
        <v>591</v>
      </c>
      <c r="H11">
        <f>B7/2</f>
        <v>13.5</v>
      </c>
      <c r="I11" s="18">
        <f t="shared" si="1"/>
        <v>2.4193548387096774E-2</v>
      </c>
      <c r="J11" s="16">
        <f t="shared" si="4"/>
        <v>32.395161290322577</v>
      </c>
      <c r="K11" s="16">
        <f t="shared" si="2"/>
        <v>27</v>
      </c>
      <c r="L11" s="16">
        <f t="shared" si="2"/>
        <v>36.29032258064516</v>
      </c>
      <c r="M11" s="16">
        <f t="shared" si="2"/>
        <v>38.032258064516128</v>
      </c>
      <c r="N11" s="16">
        <f t="shared" si="2"/>
        <v>48.483870967741936</v>
      </c>
      <c r="O11" s="16">
        <f t="shared" si="2"/>
        <v>31.64516129032258</v>
      </c>
      <c r="P11" s="16">
        <f t="shared" si="2"/>
        <v>43.838709677419352</v>
      </c>
      <c r="Q11" s="16">
        <f t="shared" si="2"/>
        <v>34.548387096774192</v>
      </c>
      <c r="R11" s="16">
        <f t="shared" si="2"/>
        <v>33.387096774193544</v>
      </c>
      <c r="S11" s="16">
        <f t="shared" si="2"/>
        <v>17.419354838709676</v>
      </c>
      <c r="T11" s="16">
        <f t="shared" si="2"/>
        <v>28.451612903225804</v>
      </c>
      <c r="U11" s="16">
        <f t="shared" si="2"/>
        <v>25.258064516129032</v>
      </c>
      <c r="V11" s="16">
        <f t="shared" si="2"/>
        <v>24.387096774193548</v>
      </c>
      <c r="W11" s="16">
        <f t="shared" si="2"/>
        <v>18.870967741935484</v>
      </c>
      <c r="X11" s="16">
        <f t="shared" ref="K11:Y26" si="5">$I11*X$31</f>
        <v>20.032258064516128</v>
      </c>
      <c r="Y11" s="16">
        <f t="shared" si="5"/>
        <v>15.387096774193548</v>
      </c>
      <c r="Z11" s="16"/>
      <c r="AA11" t="s">
        <v>591</v>
      </c>
      <c r="AB11">
        <v>13.5</v>
      </c>
      <c r="AC11" s="18">
        <f t="shared" si="3"/>
        <v>0.02</v>
      </c>
      <c r="AD11" s="16">
        <v>27</v>
      </c>
      <c r="AE11" s="16">
        <v>36.29032258064516</v>
      </c>
      <c r="AF11" s="16">
        <v>38.032258064516128</v>
      </c>
      <c r="AG11" s="16">
        <v>48.483870967741936</v>
      </c>
      <c r="AH11" s="16">
        <v>31.64516129032258</v>
      </c>
      <c r="AI11" s="16">
        <v>43.838709677419352</v>
      </c>
      <c r="AJ11" s="16">
        <v>34.548387096774192</v>
      </c>
      <c r="AK11" s="16">
        <v>33.387096774193544</v>
      </c>
      <c r="AL11" s="16">
        <v>17.419354838709676</v>
      </c>
      <c r="AM11" s="16">
        <v>28.451612903225804</v>
      </c>
      <c r="AN11" s="16">
        <v>25.258064516129032</v>
      </c>
      <c r="AO11" s="16">
        <v>24.387096774193548</v>
      </c>
      <c r="AP11" s="16">
        <v>18.870967741935484</v>
      </c>
      <c r="AQ11" s="16">
        <v>20.032258064516128</v>
      </c>
      <c r="AR11" s="16">
        <v>15.387096774193548</v>
      </c>
    </row>
    <row r="12" spans="1:44" x14ac:dyDescent="0.25">
      <c r="A12" t="s">
        <v>15</v>
      </c>
      <c r="B12">
        <f>COUNTIF('Total (4 ou mais)'!$A:$A,A12)</f>
        <v>13</v>
      </c>
      <c r="C12">
        <v>13</v>
      </c>
      <c r="D12" s="18">
        <f t="shared" si="0"/>
        <v>2.3297491039426525E-2</v>
      </c>
      <c r="E12" t="s">
        <v>596</v>
      </c>
      <c r="G12" t="s">
        <v>592</v>
      </c>
      <c r="H12">
        <f>B7/2</f>
        <v>13.5</v>
      </c>
      <c r="I12" s="18">
        <f t="shared" si="1"/>
        <v>2.4193548387096774E-2</v>
      </c>
      <c r="J12" s="16">
        <f t="shared" si="4"/>
        <v>32.395161290322577</v>
      </c>
      <c r="K12" s="16">
        <f t="shared" si="5"/>
        <v>27</v>
      </c>
      <c r="L12" s="16">
        <f t="shared" si="5"/>
        <v>36.29032258064516</v>
      </c>
      <c r="M12" s="16">
        <f t="shared" si="5"/>
        <v>38.032258064516128</v>
      </c>
      <c r="N12" s="16">
        <f t="shared" si="5"/>
        <v>48.483870967741936</v>
      </c>
      <c r="O12" s="16">
        <f t="shared" si="5"/>
        <v>31.64516129032258</v>
      </c>
      <c r="P12" s="16">
        <f t="shared" si="5"/>
        <v>43.838709677419352</v>
      </c>
      <c r="Q12" s="16">
        <f t="shared" si="5"/>
        <v>34.548387096774192</v>
      </c>
      <c r="R12" s="16">
        <f t="shared" si="5"/>
        <v>33.387096774193544</v>
      </c>
      <c r="S12" s="16">
        <f t="shared" si="5"/>
        <v>17.419354838709676</v>
      </c>
      <c r="T12" s="16">
        <f t="shared" si="5"/>
        <v>28.451612903225804</v>
      </c>
      <c r="U12" s="16">
        <f t="shared" si="5"/>
        <v>25.258064516129032</v>
      </c>
      <c r="V12" s="16">
        <f t="shared" si="5"/>
        <v>24.387096774193548</v>
      </c>
      <c r="W12" s="16">
        <f t="shared" si="5"/>
        <v>18.870967741935484</v>
      </c>
      <c r="X12" s="16">
        <f t="shared" si="5"/>
        <v>20.032258064516128</v>
      </c>
      <c r="Y12" s="16">
        <f t="shared" si="5"/>
        <v>15.387096774193548</v>
      </c>
      <c r="Z12" s="16"/>
      <c r="AA12" t="s">
        <v>592</v>
      </c>
      <c r="AB12">
        <v>13.5</v>
      </c>
      <c r="AC12" s="18">
        <f t="shared" si="3"/>
        <v>0.02</v>
      </c>
      <c r="AD12" s="16">
        <v>27</v>
      </c>
      <c r="AE12" s="16">
        <v>36.29032258064516</v>
      </c>
      <c r="AF12" s="16">
        <v>38.032258064516128</v>
      </c>
      <c r="AG12" s="16">
        <v>48.483870967741936</v>
      </c>
      <c r="AH12" s="16">
        <v>31.64516129032258</v>
      </c>
      <c r="AI12" s="16">
        <v>43.838709677419352</v>
      </c>
      <c r="AJ12" s="16">
        <v>34.548387096774192</v>
      </c>
      <c r="AK12" s="16">
        <v>33.387096774193544</v>
      </c>
      <c r="AL12" s="16">
        <v>17.419354838709676</v>
      </c>
      <c r="AM12" s="16">
        <v>28.451612903225804</v>
      </c>
      <c r="AN12" s="16">
        <v>25.258064516129032</v>
      </c>
      <c r="AO12" s="16">
        <v>24.387096774193548</v>
      </c>
      <c r="AP12" s="16">
        <v>18.870967741935484</v>
      </c>
      <c r="AQ12" s="16">
        <v>20.032258064516128</v>
      </c>
      <c r="AR12" s="16">
        <v>15.387096774193548</v>
      </c>
    </row>
    <row r="13" spans="1:44" x14ac:dyDescent="0.25">
      <c r="A13" t="s">
        <v>577</v>
      </c>
      <c r="B13">
        <f>COUNTIF('Total (4 ou mais)'!$A:$A,A13)</f>
        <v>11</v>
      </c>
      <c r="C13">
        <v>11</v>
      </c>
      <c r="D13" s="18">
        <f t="shared" si="0"/>
        <v>1.9713261648745518E-2</v>
      </c>
      <c r="E13" t="s">
        <v>596</v>
      </c>
      <c r="G13" t="s">
        <v>20</v>
      </c>
      <c r="H13">
        <f>B6+B16</f>
        <v>45</v>
      </c>
      <c r="I13" s="18">
        <f t="shared" si="1"/>
        <v>8.0645161290322578E-2</v>
      </c>
      <c r="J13" s="16">
        <f t="shared" si="4"/>
        <v>107.98387096774194</v>
      </c>
      <c r="K13" s="16">
        <f t="shared" si="5"/>
        <v>90</v>
      </c>
      <c r="L13" s="16">
        <f t="shared" si="5"/>
        <v>120.96774193548387</v>
      </c>
      <c r="M13" s="16">
        <f t="shared" si="5"/>
        <v>126.77419354838709</v>
      </c>
      <c r="N13" s="16">
        <f t="shared" si="5"/>
        <v>161.61290322580643</v>
      </c>
      <c r="O13" s="16">
        <f t="shared" si="5"/>
        <v>105.48387096774194</v>
      </c>
      <c r="P13" s="16">
        <f t="shared" si="5"/>
        <v>146.12903225806451</v>
      </c>
      <c r="Q13" s="16">
        <f t="shared" si="5"/>
        <v>115.16129032258064</v>
      </c>
      <c r="R13" s="16">
        <f t="shared" si="5"/>
        <v>111.29032258064515</v>
      </c>
      <c r="S13" s="16">
        <f t="shared" si="5"/>
        <v>58.064516129032256</v>
      </c>
      <c r="T13" s="16">
        <f t="shared" si="5"/>
        <v>94.838709677419345</v>
      </c>
      <c r="U13" s="16">
        <f t="shared" si="5"/>
        <v>84.193548387096769</v>
      </c>
      <c r="V13" s="16">
        <f t="shared" si="5"/>
        <v>81.290322580645153</v>
      </c>
      <c r="W13" s="16">
        <f t="shared" si="5"/>
        <v>62.903225806451609</v>
      </c>
      <c r="X13" s="16">
        <f t="shared" si="5"/>
        <v>66.774193548387089</v>
      </c>
      <c r="Y13" s="16">
        <f t="shared" si="5"/>
        <v>51.29032258064516</v>
      </c>
      <c r="Z13" s="16"/>
      <c r="AA13" t="s">
        <v>20</v>
      </c>
      <c r="AB13">
        <v>45</v>
      </c>
      <c r="AC13" s="18">
        <f t="shared" si="3"/>
        <v>6.6666666666666666E-2</v>
      </c>
      <c r="AD13" s="16">
        <v>90</v>
      </c>
      <c r="AE13" s="16">
        <v>120.96774193548387</v>
      </c>
      <c r="AF13" s="16">
        <v>126.77419354838709</v>
      </c>
      <c r="AG13" s="16">
        <v>161.61290322580643</v>
      </c>
      <c r="AH13" s="16">
        <v>105.48387096774194</v>
      </c>
      <c r="AI13" s="16">
        <v>146.12903225806451</v>
      </c>
      <c r="AJ13" s="16">
        <v>115.16129032258064</v>
      </c>
      <c r="AK13" s="16">
        <v>111.29032258064515</v>
      </c>
      <c r="AL13" s="16">
        <v>58.064516129032256</v>
      </c>
      <c r="AM13" s="16">
        <v>94.838709677419345</v>
      </c>
      <c r="AN13" s="16">
        <v>84.193548387096769</v>
      </c>
      <c r="AO13" s="16">
        <v>81.290322580645153</v>
      </c>
      <c r="AP13" s="16">
        <v>62.903225806451609</v>
      </c>
      <c r="AQ13" s="16">
        <v>66.774193548387089</v>
      </c>
      <c r="AR13" s="16">
        <v>51.29032258064516</v>
      </c>
    </row>
    <row r="14" spans="1:44" x14ac:dyDescent="0.25">
      <c r="A14" t="s">
        <v>137</v>
      </c>
      <c r="B14">
        <f>COUNTIF('Total (4 ou mais)'!$A:$A,A14)</f>
        <v>10</v>
      </c>
      <c r="C14">
        <v>10</v>
      </c>
      <c r="D14" s="18">
        <f t="shared" si="0"/>
        <v>1.7921146953405017E-2</v>
      </c>
      <c r="E14" t="s">
        <v>596</v>
      </c>
      <c r="G14" t="s">
        <v>598</v>
      </c>
      <c r="H14">
        <f>B13</f>
        <v>11</v>
      </c>
      <c r="I14" s="18">
        <f t="shared" si="1"/>
        <v>1.9713261648745518E-2</v>
      </c>
      <c r="J14" s="16">
        <f t="shared" si="4"/>
        <v>26.396057347670251</v>
      </c>
      <c r="K14" s="16">
        <f t="shared" si="5"/>
        <v>22</v>
      </c>
      <c r="L14" s="16">
        <f t="shared" si="5"/>
        <v>29.569892473118276</v>
      </c>
      <c r="M14" s="16">
        <f t="shared" si="5"/>
        <v>30.989247311827956</v>
      </c>
      <c r="N14" s="16">
        <f t="shared" si="5"/>
        <v>39.505376344086017</v>
      </c>
      <c r="O14" s="16">
        <f t="shared" si="5"/>
        <v>25.784946236559136</v>
      </c>
      <c r="P14" s="16">
        <f t="shared" si="5"/>
        <v>35.72043010752688</v>
      </c>
      <c r="Q14" s="16">
        <f t="shared" si="5"/>
        <v>28.1505376344086</v>
      </c>
      <c r="R14" s="16">
        <f t="shared" si="5"/>
        <v>27.204301075268816</v>
      </c>
      <c r="S14" s="16">
        <f t="shared" si="5"/>
        <v>14.193548387096774</v>
      </c>
      <c r="T14" s="16">
        <f t="shared" si="5"/>
        <v>23.182795698924728</v>
      </c>
      <c r="U14" s="16">
        <f t="shared" si="5"/>
        <v>20.58064516129032</v>
      </c>
      <c r="V14" s="16">
        <f t="shared" si="5"/>
        <v>19.870967741935484</v>
      </c>
      <c r="W14" s="16">
        <f t="shared" si="5"/>
        <v>15.376344086021504</v>
      </c>
      <c r="X14" s="16">
        <f t="shared" si="5"/>
        <v>16.322580645161288</v>
      </c>
      <c r="Y14" s="16">
        <f>$I14*Y$31</f>
        <v>12.53763440860215</v>
      </c>
      <c r="Z14" s="16"/>
      <c r="AA14" t="s">
        <v>598</v>
      </c>
      <c r="AB14">
        <v>11</v>
      </c>
      <c r="AC14" s="18">
        <f t="shared" si="3"/>
        <v>1.6296296296296295E-2</v>
      </c>
      <c r="AD14" s="16">
        <v>22</v>
      </c>
      <c r="AE14" s="16">
        <v>29.569892473118276</v>
      </c>
      <c r="AF14" s="16">
        <v>30.989247311827956</v>
      </c>
      <c r="AG14" s="16">
        <v>39.505376344086017</v>
      </c>
      <c r="AH14" s="16">
        <v>25.784946236559136</v>
      </c>
      <c r="AI14" s="16">
        <v>35.72043010752688</v>
      </c>
      <c r="AJ14" s="16">
        <v>28.1505376344086</v>
      </c>
      <c r="AK14" s="16">
        <v>27.204301075268816</v>
      </c>
      <c r="AL14" s="16">
        <v>14.193548387096774</v>
      </c>
      <c r="AM14" s="16">
        <v>23.182795698924728</v>
      </c>
      <c r="AN14" s="16">
        <v>20.58064516129032</v>
      </c>
      <c r="AO14" s="16">
        <v>19.870967741935484</v>
      </c>
      <c r="AP14" s="16">
        <v>15.376344086021504</v>
      </c>
      <c r="AQ14" s="16">
        <v>16.322580645161288</v>
      </c>
      <c r="AR14" s="16">
        <v>12.53763440860215</v>
      </c>
    </row>
    <row r="15" spans="1:44" x14ac:dyDescent="0.25">
      <c r="A15" t="s">
        <v>74</v>
      </c>
      <c r="B15">
        <f>COUNTIF('Total (4 ou mais)'!$A:$A,A15)</f>
        <v>9</v>
      </c>
      <c r="C15">
        <v>9</v>
      </c>
      <c r="D15" s="18">
        <f t="shared" si="0"/>
        <v>1.6129032258064516E-2</v>
      </c>
      <c r="E15" t="s">
        <v>596</v>
      </c>
      <c r="G15" t="s">
        <v>593</v>
      </c>
      <c r="H15">
        <f>(B15+B3)/3</f>
        <v>35</v>
      </c>
      <c r="I15" s="18">
        <f t="shared" si="1"/>
        <v>6.2724014336917558E-2</v>
      </c>
      <c r="J15" s="16">
        <f t="shared" si="4"/>
        <v>83.987455197132604</v>
      </c>
      <c r="K15" s="16">
        <f t="shared" si="5"/>
        <v>70</v>
      </c>
      <c r="L15" s="16">
        <f t="shared" si="5"/>
        <v>94.086021505376337</v>
      </c>
      <c r="M15" s="16">
        <f t="shared" si="5"/>
        <v>98.602150537634401</v>
      </c>
      <c r="N15" s="16">
        <f t="shared" si="5"/>
        <v>125.69892473118279</v>
      </c>
      <c r="O15" s="16">
        <f t="shared" si="5"/>
        <v>82.043010752688161</v>
      </c>
      <c r="P15" s="16">
        <f t="shared" si="5"/>
        <v>113.65591397849461</v>
      </c>
      <c r="Q15" s="16">
        <f t="shared" si="5"/>
        <v>89.569892473118273</v>
      </c>
      <c r="R15" s="16">
        <f t="shared" si="5"/>
        <v>86.559139784946225</v>
      </c>
      <c r="S15" s="16">
        <f t="shared" si="5"/>
        <v>45.161290322580641</v>
      </c>
      <c r="T15" s="16">
        <f t="shared" si="5"/>
        <v>73.763440860215042</v>
      </c>
      <c r="U15" s="16">
        <f t="shared" si="5"/>
        <v>65.483870967741936</v>
      </c>
      <c r="V15" s="16">
        <f t="shared" si="5"/>
        <v>63.225806451612897</v>
      </c>
      <c r="W15" s="16">
        <f t="shared" si="5"/>
        <v>48.924731182795696</v>
      </c>
      <c r="X15" s="16">
        <f t="shared" si="5"/>
        <v>51.935483870967737</v>
      </c>
      <c r="Y15" s="16">
        <f t="shared" si="5"/>
        <v>39.892473118279568</v>
      </c>
      <c r="Z15" s="16"/>
      <c r="AA15" t="s">
        <v>593</v>
      </c>
      <c r="AB15">
        <v>35</v>
      </c>
      <c r="AC15" s="18">
        <f t="shared" si="3"/>
        <v>5.185185185185185E-2</v>
      </c>
      <c r="AD15" s="16">
        <v>70</v>
      </c>
      <c r="AE15" s="16">
        <v>94.086021505376337</v>
      </c>
      <c r="AF15" s="16">
        <v>98.602150537634401</v>
      </c>
      <c r="AG15" s="16">
        <v>125.69892473118279</v>
      </c>
      <c r="AH15" s="16">
        <v>82.043010752688161</v>
      </c>
      <c r="AI15" s="16">
        <v>113.65591397849461</v>
      </c>
      <c r="AJ15" s="16">
        <v>89.569892473118273</v>
      </c>
      <c r="AK15" s="16">
        <v>86.559139784946225</v>
      </c>
      <c r="AL15" s="16">
        <v>45.161290322580641</v>
      </c>
      <c r="AM15" s="16">
        <v>73.763440860215042</v>
      </c>
      <c r="AN15" s="16">
        <v>65.483870967741936</v>
      </c>
      <c r="AO15" s="16">
        <v>63.225806451612897</v>
      </c>
      <c r="AP15" s="16">
        <v>48.924731182795696</v>
      </c>
      <c r="AQ15" s="16">
        <v>51.935483870967737</v>
      </c>
      <c r="AR15" s="16">
        <v>39.892473118279568</v>
      </c>
    </row>
    <row r="16" spans="1:44" x14ac:dyDescent="0.25">
      <c r="A16" t="s">
        <v>182</v>
      </c>
      <c r="B16">
        <f>COUNTIF('Total (4 ou mais)'!$A:$A,A16)</f>
        <v>9</v>
      </c>
      <c r="C16">
        <v>9</v>
      </c>
      <c r="D16" s="18">
        <f t="shared" si="0"/>
        <v>1.6129032258064516E-2</v>
      </c>
      <c r="E16" t="s">
        <v>596</v>
      </c>
      <c r="G16" t="s">
        <v>594</v>
      </c>
      <c r="H16">
        <f>(B15+B3)/3</f>
        <v>35</v>
      </c>
      <c r="I16" s="18">
        <f t="shared" si="1"/>
        <v>6.2724014336917558E-2</v>
      </c>
      <c r="J16" s="16">
        <f t="shared" si="4"/>
        <v>83.987455197132604</v>
      </c>
      <c r="K16" s="16">
        <f t="shared" si="5"/>
        <v>70</v>
      </c>
      <c r="L16" s="16">
        <f t="shared" si="5"/>
        <v>94.086021505376337</v>
      </c>
      <c r="M16" s="16">
        <f t="shared" si="5"/>
        <v>98.602150537634401</v>
      </c>
      <c r="N16" s="16">
        <f t="shared" si="5"/>
        <v>125.69892473118279</v>
      </c>
      <c r="O16" s="16">
        <f t="shared" si="5"/>
        <v>82.043010752688161</v>
      </c>
      <c r="P16" s="16">
        <f t="shared" si="5"/>
        <v>113.65591397849461</v>
      </c>
      <c r="Q16" s="16">
        <f t="shared" si="5"/>
        <v>89.569892473118273</v>
      </c>
      <c r="R16" s="16">
        <f t="shared" si="5"/>
        <v>86.559139784946225</v>
      </c>
      <c r="S16" s="16">
        <f t="shared" si="5"/>
        <v>45.161290322580641</v>
      </c>
      <c r="T16" s="16">
        <f t="shared" si="5"/>
        <v>73.763440860215042</v>
      </c>
      <c r="U16" s="16">
        <f t="shared" si="5"/>
        <v>65.483870967741936</v>
      </c>
      <c r="V16" s="16">
        <f t="shared" si="5"/>
        <v>63.225806451612897</v>
      </c>
      <c r="W16" s="16">
        <f t="shared" si="5"/>
        <v>48.924731182795696</v>
      </c>
      <c r="X16" s="16">
        <f t="shared" si="5"/>
        <v>51.935483870967737</v>
      </c>
      <c r="Y16" s="16">
        <f t="shared" si="5"/>
        <v>39.892473118279568</v>
      </c>
      <c r="Z16" s="16"/>
      <c r="AA16" t="s">
        <v>594</v>
      </c>
      <c r="AB16">
        <v>35</v>
      </c>
      <c r="AC16" s="18">
        <f t="shared" si="3"/>
        <v>5.185185185185185E-2</v>
      </c>
      <c r="AD16" s="16">
        <v>70</v>
      </c>
      <c r="AE16" s="16">
        <v>94.086021505376337</v>
      </c>
      <c r="AF16" s="16">
        <v>98.602150537634401</v>
      </c>
      <c r="AG16" s="16">
        <v>125.69892473118279</v>
      </c>
      <c r="AH16" s="16">
        <v>82.043010752688161</v>
      </c>
      <c r="AI16" s="16">
        <v>113.65591397849461</v>
      </c>
      <c r="AJ16" s="16">
        <v>89.569892473118273</v>
      </c>
      <c r="AK16" s="16">
        <v>86.559139784946225</v>
      </c>
      <c r="AL16" s="16">
        <v>45.161290322580641</v>
      </c>
      <c r="AM16" s="16">
        <v>73.763440860215042</v>
      </c>
      <c r="AN16" s="16">
        <v>65.483870967741936</v>
      </c>
      <c r="AO16" s="16">
        <v>63.225806451612897</v>
      </c>
      <c r="AP16" s="16">
        <v>48.924731182795696</v>
      </c>
      <c r="AQ16" s="16">
        <v>51.935483870967737</v>
      </c>
      <c r="AR16" s="16">
        <v>39.892473118279568</v>
      </c>
    </row>
    <row r="17" spans="1:44" x14ac:dyDescent="0.25">
      <c r="A17" t="s">
        <v>149</v>
      </c>
      <c r="B17">
        <f>COUNTIF('Total (4 ou mais)'!$A:$A,A17)</f>
        <v>7</v>
      </c>
      <c r="C17">
        <v>7</v>
      </c>
      <c r="D17" s="18">
        <f t="shared" si="0"/>
        <v>1.2544802867383513E-2</v>
      </c>
      <c r="E17" t="s">
        <v>596</v>
      </c>
      <c r="G17" t="s">
        <v>595</v>
      </c>
      <c r="H17">
        <f>(B15+B3)/3</f>
        <v>35</v>
      </c>
      <c r="I17" s="18">
        <f t="shared" si="1"/>
        <v>6.2724014336917558E-2</v>
      </c>
      <c r="J17" s="16">
        <f t="shared" si="4"/>
        <v>83.987455197132604</v>
      </c>
      <c r="K17" s="16">
        <f t="shared" si="5"/>
        <v>70</v>
      </c>
      <c r="L17" s="16">
        <f t="shared" si="5"/>
        <v>94.086021505376337</v>
      </c>
      <c r="M17" s="16">
        <f t="shared" si="5"/>
        <v>98.602150537634401</v>
      </c>
      <c r="N17" s="16">
        <f t="shared" si="5"/>
        <v>125.69892473118279</v>
      </c>
      <c r="O17" s="16">
        <f t="shared" si="5"/>
        <v>82.043010752688161</v>
      </c>
      <c r="P17" s="16">
        <f t="shared" si="5"/>
        <v>113.65591397849461</v>
      </c>
      <c r="Q17" s="16">
        <f t="shared" si="5"/>
        <v>89.569892473118273</v>
      </c>
      <c r="R17" s="16">
        <f t="shared" si="5"/>
        <v>86.559139784946225</v>
      </c>
      <c r="S17" s="16">
        <f t="shared" si="5"/>
        <v>45.161290322580641</v>
      </c>
      <c r="T17" s="16">
        <f t="shared" si="5"/>
        <v>73.763440860215042</v>
      </c>
      <c r="U17" s="16">
        <f t="shared" si="5"/>
        <v>65.483870967741936</v>
      </c>
      <c r="V17" s="16">
        <f t="shared" si="5"/>
        <v>63.225806451612897</v>
      </c>
      <c r="W17" s="16">
        <f t="shared" si="5"/>
        <v>48.924731182795696</v>
      </c>
      <c r="X17" s="16">
        <f t="shared" si="5"/>
        <v>51.935483870967737</v>
      </c>
      <c r="Y17" s="16">
        <f t="shared" si="5"/>
        <v>39.892473118279568</v>
      </c>
      <c r="Z17" s="16"/>
      <c r="AA17" t="s">
        <v>595</v>
      </c>
      <c r="AB17">
        <v>35</v>
      </c>
      <c r="AC17" s="18">
        <f t="shared" si="3"/>
        <v>5.185185185185185E-2</v>
      </c>
      <c r="AD17" s="16">
        <v>70</v>
      </c>
      <c r="AE17" s="16">
        <v>94.086021505376337</v>
      </c>
      <c r="AF17" s="16">
        <v>98.602150537634401</v>
      </c>
      <c r="AG17" s="16">
        <v>125.69892473118279</v>
      </c>
      <c r="AH17" s="16">
        <v>82.043010752688161</v>
      </c>
      <c r="AI17" s="16">
        <v>113.65591397849461</v>
      </c>
      <c r="AJ17" s="16">
        <v>89.569892473118273</v>
      </c>
      <c r="AK17" s="16">
        <v>86.559139784946225</v>
      </c>
      <c r="AL17" s="16">
        <v>45.161290322580641</v>
      </c>
      <c r="AM17" s="16">
        <v>73.763440860215042</v>
      </c>
      <c r="AN17" s="16">
        <v>65.483870967741936</v>
      </c>
      <c r="AO17" s="16">
        <v>63.225806451612897</v>
      </c>
      <c r="AP17" s="16">
        <v>48.924731182795696</v>
      </c>
      <c r="AQ17" s="16">
        <v>51.935483870967737</v>
      </c>
      <c r="AR17" s="16">
        <v>39.892473118279568</v>
      </c>
    </row>
    <row r="18" spans="1:44" x14ac:dyDescent="0.25">
      <c r="A18" t="s">
        <v>114</v>
      </c>
      <c r="B18">
        <f>COUNTIF('Total (4 ou mais)'!$A:$A,A18)</f>
        <v>7</v>
      </c>
      <c r="C18">
        <v>7</v>
      </c>
      <c r="D18" s="18">
        <f t="shared" si="0"/>
        <v>1.2544802867383513E-2</v>
      </c>
      <c r="E18" t="s">
        <v>596</v>
      </c>
      <c r="G18" t="s">
        <v>69</v>
      </c>
      <c r="H18">
        <f>B30+B42</f>
        <v>3</v>
      </c>
      <c r="I18" s="18">
        <f t="shared" si="1"/>
        <v>5.3763440860215058E-3</v>
      </c>
      <c r="J18" s="16">
        <f t="shared" si="4"/>
        <v>7.198924731182796</v>
      </c>
      <c r="K18" s="16">
        <f t="shared" si="5"/>
        <v>6.0000000000000009</v>
      </c>
      <c r="L18" s="16">
        <f t="shared" si="5"/>
        <v>8.064516129032258</v>
      </c>
      <c r="M18" s="16">
        <f t="shared" si="5"/>
        <v>8.4516129032258078</v>
      </c>
      <c r="N18" s="16">
        <f t="shared" si="5"/>
        <v>10.774193548387098</v>
      </c>
      <c r="O18" s="16">
        <f t="shared" si="5"/>
        <v>7.0322580645161299</v>
      </c>
      <c r="P18" s="16">
        <f t="shared" si="5"/>
        <v>9.741935483870968</v>
      </c>
      <c r="Q18" s="16">
        <f t="shared" si="5"/>
        <v>7.67741935483871</v>
      </c>
      <c r="R18" s="16">
        <f t="shared" si="5"/>
        <v>7.4193548387096779</v>
      </c>
      <c r="S18" s="16">
        <f t="shared" si="5"/>
        <v>3.870967741935484</v>
      </c>
      <c r="T18" s="16">
        <f t="shared" si="5"/>
        <v>6.3225806451612909</v>
      </c>
      <c r="U18" s="16">
        <f t="shared" si="5"/>
        <v>5.612903225806452</v>
      </c>
      <c r="V18" s="16">
        <f t="shared" si="5"/>
        <v>5.4193548387096779</v>
      </c>
      <c r="W18" s="16">
        <f t="shared" si="5"/>
        <v>4.1935483870967749</v>
      </c>
      <c r="X18" s="16">
        <f t="shared" si="5"/>
        <v>4.4516129032258069</v>
      </c>
      <c r="Y18" s="16">
        <f t="shared" si="5"/>
        <v>3.4193548387096775</v>
      </c>
      <c r="Z18" s="16"/>
      <c r="AA18" t="s">
        <v>69</v>
      </c>
      <c r="AB18">
        <v>3</v>
      </c>
      <c r="AC18" s="18">
        <f t="shared" si="3"/>
        <v>4.4444444444444444E-3</v>
      </c>
      <c r="AD18" s="16">
        <v>6.0000000000000009</v>
      </c>
      <c r="AE18" s="16">
        <v>8.064516129032258</v>
      </c>
      <c r="AF18" s="16">
        <v>8.4516129032258078</v>
      </c>
      <c r="AG18" s="16">
        <v>10.774193548387098</v>
      </c>
      <c r="AH18" s="16">
        <v>7.0322580645161299</v>
      </c>
      <c r="AI18" s="16">
        <v>9.741935483870968</v>
      </c>
      <c r="AJ18" s="16">
        <v>7.67741935483871</v>
      </c>
      <c r="AK18" s="16">
        <v>7.4193548387096779</v>
      </c>
      <c r="AL18" s="16">
        <v>3.870967741935484</v>
      </c>
      <c r="AM18" s="16">
        <v>6.3225806451612909</v>
      </c>
      <c r="AN18" s="16">
        <v>5.612903225806452</v>
      </c>
      <c r="AO18" s="16">
        <v>5.4193548387096779</v>
      </c>
      <c r="AP18" s="16">
        <v>4.1935483870967749</v>
      </c>
      <c r="AQ18" s="16">
        <v>4.4516129032258069</v>
      </c>
      <c r="AR18" s="16">
        <v>3.4193548387096775</v>
      </c>
    </row>
    <row r="19" spans="1:44" x14ac:dyDescent="0.25">
      <c r="A19" t="s">
        <v>585</v>
      </c>
      <c r="B19">
        <f>COUNTIF('Total (4 ou mais)'!$A:$A,A19)</f>
        <v>7</v>
      </c>
      <c r="C19">
        <v>7</v>
      </c>
      <c r="D19" s="18">
        <f t="shared" si="0"/>
        <v>1.2544802867383513E-2</v>
      </c>
      <c r="E19" t="s">
        <v>596</v>
      </c>
      <c r="G19" t="s">
        <v>262</v>
      </c>
      <c r="H19">
        <f>B22/2+B34+B32</f>
        <v>6</v>
      </c>
      <c r="I19" s="18">
        <f t="shared" si="1"/>
        <v>1.0752688172043012E-2</v>
      </c>
      <c r="J19" s="16">
        <f t="shared" si="4"/>
        <v>14.397849462365592</v>
      </c>
      <c r="K19" s="16">
        <f t="shared" si="5"/>
        <v>12.000000000000002</v>
      </c>
      <c r="L19" s="16">
        <f t="shared" si="5"/>
        <v>16.129032258064516</v>
      </c>
      <c r="M19" s="16">
        <f t="shared" si="5"/>
        <v>16.903225806451616</v>
      </c>
      <c r="N19" s="16">
        <f t="shared" si="5"/>
        <v>21.548387096774196</v>
      </c>
      <c r="O19" s="16">
        <f t="shared" si="5"/>
        <v>14.06451612903226</v>
      </c>
      <c r="P19" s="16">
        <f t="shared" si="5"/>
        <v>19.483870967741936</v>
      </c>
      <c r="Q19" s="16">
        <f t="shared" si="5"/>
        <v>15.35483870967742</v>
      </c>
      <c r="R19" s="16">
        <f t="shared" si="5"/>
        <v>14.838709677419356</v>
      </c>
      <c r="S19" s="16">
        <f t="shared" si="5"/>
        <v>7.741935483870968</v>
      </c>
      <c r="T19" s="16">
        <f t="shared" si="5"/>
        <v>12.645161290322582</v>
      </c>
      <c r="U19" s="16">
        <f t="shared" si="5"/>
        <v>11.225806451612904</v>
      </c>
      <c r="V19" s="16">
        <f t="shared" si="5"/>
        <v>10.838709677419356</v>
      </c>
      <c r="W19" s="16">
        <f t="shared" si="5"/>
        <v>8.3870967741935498</v>
      </c>
      <c r="X19" s="16">
        <f t="shared" si="5"/>
        <v>8.9032258064516139</v>
      </c>
      <c r="Y19" s="16">
        <f t="shared" si="5"/>
        <v>6.838709677419355</v>
      </c>
      <c r="Z19" s="16"/>
      <c r="AA19" t="s">
        <v>262</v>
      </c>
      <c r="AB19">
        <v>6</v>
      </c>
      <c r="AC19" s="18">
        <f t="shared" si="3"/>
        <v>8.8888888888888889E-3</v>
      </c>
      <c r="AD19" s="16">
        <v>12.000000000000002</v>
      </c>
      <c r="AE19" s="16">
        <v>16.129032258064516</v>
      </c>
      <c r="AF19" s="16">
        <v>16.903225806451616</v>
      </c>
      <c r="AG19" s="16">
        <v>21.548387096774196</v>
      </c>
      <c r="AH19" s="16">
        <v>14.06451612903226</v>
      </c>
      <c r="AI19" s="16">
        <v>19.483870967741936</v>
      </c>
      <c r="AJ19" s="16">
        <v>15.35483870967742</v>
      </c>
      <c r="AK19" s="16">
        <v>14.838709677419356</v>
      </c>
      <c r="AL19" s="16">
        <v>7.741935483870968</v>
      </c>
      <c r="AM19" s="16">
        <v>12.645161290322582</v>
      </c>
      <c r="AN19" s="16">
        <v>11.225806451612904</v>
      </c>
      <c r="AO19" s="16">
        <v>10.838709677419356</v>
      </c>
      <c r="AP19" s="16">
        <v>8.3870967741935498</v>
      </c>
      <c r="AQ19" s="16">
        <v>8.9032258064516139</v>
      </c>
      <c r="AR19" s="16">
        <v>6.838709677419355</v>
      </c>
    </row>
    <row r="20" spans="1:44" x14ac:dyDescent="0.25">
      <c r="A20" t="s">
        <v>165</v>
      </c>
      <c r="B20">
        <f>COUNTIF('Total (4 ou mais)'!$A:$A,A20)</f>
        <v>6</v>
      </c>
      <c r="C20">
        <v>6</v>
      </c>
      <c r="D20" s="18">
        <f t="shared" si="0"/>
        <v>1.0752688172043012E-2</v>
      </c>
      <c r="E20" t="s">
        <v>596</v>
      </c>
      <c r="G20" t="s">
        <v>183</v>
      </c>
      <c r="H20">
        <f>B33+B22/2</f>
        <v>4</v>
      </c>
      <c r="I20" s="18">
        <f t="shared" si="1"/>
        <v>7.1684587813620072E-3</v>
      </c>
      <c r="J20" s="16">
        <f t="shared" si="4"/>
        <v>9.5985663082437274</v>
      </c>
      <c r="K20" s="16">
        <f t="shared" si="5"/>
        <v>8</v>
      </c>
      <c r="L20" s="16">
        <f t="shared" si="5"/>
        <v>10.75268817204301</v>
      </c>
      <c r="M20" s="16">
        <f t="shared" si="5"/>
        <v>11.268817204301076</v>
      </c>
      <c r="N20" s="16">
        <f t="shared" si="5"/>
        <v>14.365591397849462</v>
      </c>
      <c r="O20" s="16">
        <f t="shared" si="5"/>
        <v>9.3763440860215059</v>
      </c>
      <c r="P20" s="16">
        <f t="shared" si="5"/>
        <v>12.989247311827956</v>
      </c>
      <c r="Q20" s="16">
        <f t="shared" si="5"/>
        <v>10.236559139784946</v>
      </c>
      <c r="R20" s="16">
        <f t="shared" si="5"/>
        <v>9.89247311827957</v>
      </c>
      <c r="S20" s="16">
        <f t="shared" si="5"/>
        <v>5.161290322580645</v>
      </c>
      <c r="T20" s="16">
        <f t="shared" si="5"/>
        <v>8.43010752688172</v>
      </c>
      <c r="U20" s="16">
        <f t="shared" si="5"/>
        <v>7.4838709677419351</v>
      </c>
      <c r="V20" s="16">
        <f t="shared" si="5"/>
        <v>7.225806451612903</v>
      </c>
      <c r="W20" s="16">
        <f t="shared" si="5"/>
        <v>5.591397849462366</v>
      </c>
      <c r="X20" s="16">
        <f t="shared" si="5"/>
        <v>5.935483870967742</v>
      </c>
      <c r="Y20" s="16">
        <f t="shared" si="5"/>
        <v>4.559139784946237</v>
      </c>
      <c r="Z20" s="16"/>
      <c r="AA20" t="s">
        <v>183</v>
      </c>
      <c r="AB20">
        <v>4</v>
      </c>
      <c r="AC20" s="18">
        <f t="shared" si="3"/>
        <v>5.9259259259259256E-3</v>
      </c>
      <c r="AD20" s="16">
        <v>8</v>
      </c>
      <c r="AE20" s="16">
        <v>10.75268817204301</v>
      </c>
      <c r="AF20" s="16">
        <v>11.268817204301076</v>
      </c>
      <c r="AG20" s="16">
        <v>14.365591397849462</v>
      </c>
      <c r="AH20" s="16">
        <v>9.3763440860215059</v>
      </c>
      <c r="AI20" s="16">
        <v>12.989247311827956</v>
      </c>
      <c r="AJ20" s="16">
        <v>10.236559139784946</v>
      </c>
      <c r="AK20" s="16">
        <v>9.89247311827957</v>
      </c>
      <c r="AL20" s="16">
        <v>5.161290322580645</v>
      </c>
      <c r="AM20" s="16">
        <v>8.43010752688172</v>
      </c>
      <c r="AN20" s="16">
        <v>7.4838709677419351</v>
      </c>
      <c r="AO20" s="16">
        <v>7.225806451612903</v>
      </c>
      <c r="AP20" s="16">
        <v>5.591397849462366</v>
      </c>
      <c r="AQ20" s="16">
        <v>5.935483870967742</v>
      </c>
      <c r="AR20" s="16">
        <v>4.559139784946237</v>
      </c>
    </row>
    <row r="21" spans="1:44" x14ac:dyDescent="0.25">
      <c r="A21" t="s">
        <v>180</v>
      </c>
      <c r="B21">
        <f>COUNTIF('Total (4 ou mais)'!$A:$A,A21)</f>
        <v>4</v>
      </c>
      <c r="C21">
        <v>4</v>
      </c>
      <c r="D21" s="18">
        <f t="shared" si="0"/>
        <v>7.1684587813620072E-3</v>
      </c>
      <c r="E21" t="s">
        <v>596</v>
      </c>
      <c r="G21" t="s">
        <v>51</v>
      </c>
      <c r="H21">
        <f>B5</f>
        <v>37</v>
      </c>
      <c r="I21" s="18">
        <f t="shared" si="1"/>
        <v>6.6308243727598568E-2</v>
      </c>
      <c r="J21" s="16">
        <f t="shared" si="4"/>
        <v>88.786738351254485</v>
      </c>
      <c r="K21" s="16">
        <f t="shared" si="5"/>
        <v>74</v>
      </c>
      <c r="L21" s="16">
        <f t="shared" si="5"/>
        <v>99.462365591397855</v>
      </c>
      <c r="M21" s="16">
        <f t="shared" si="5"/>
        <v>104.23655913978494</v>
      </c>
      <c r="N21" s="16">
        <f t="shared" si="5"/>
        <v>132.88172043010752</v>
      </c>
      <c r="O21" s="16">
        <f t="shared" si="5"/>
        <v>86.731182795698928</v>
      </c>
      <c r="P21" s="16">
        <f t="shared" si="5"/>
        <v>120.15053763440861</v>
      </c>
      <c r="Q21" s="16">
        <f t="shared" si="5"/>
        <v>94.688172043010752</v>
      </c>
      <c r="R21" s="16">
        <f t="shared" si="5"/>
        <v>91.505376344086017</v>
      </c>
      <c r="S21" s="16">
        <f t="shared" si="5"/>
        <v>47.741935483870968</v>
      </c>
      <c r="T21" s="16">
        <f t="shared" si="5"/>
        <v>77.978494623655919</v>
      </c>
      <c r="U21" s="16">
        <f t="shared" si="5"/>
        <v>69.225806451612911</v>
      </c>
      <c r="V21" s="16">
        <f t="shared" si="5"/>
        <v>66.838709677419359</v>
      </c>
      <c r="W21" s="16">
        <f t="shared" si="5"/>
        <v>51.72043010752688</v>
      </c>
      <c r="X21" s="16">
        <f t="shared" si="5"/>
        <v>54.903225806451616</v>
      </c>
      <c r="Y21" s="16">
        <f t="shared" si="5"/>
        <v>42.172043010752688</v>
      </c>
      <c r="Z21" s="16"/>
      <c r="AA21" t="s">
        <v>51</v>
      </c>
      <c r="AB21">
        <v>37</v>
      </c>
      <c r="AC21" s="18">
        <f t="shared" si="3"/>
        <v>5.4814814814814816E-2</v>
      </c>
      <c r="AD21" s="16">
        <v>74</v>
      </c>
      <c r="AE21" s="16">
        <v>99.462365591397855</v>
      </c>
      <c r="AF21" s="16">
        <v>104.23655913978494</v>
      </c>
      <c r="AG21" s="16">
        <v>132.88172043010752</v>
      </c>
      <c r="AH21" s="16">
        <v>86.731182795698928</v>
      </c>
      <c r="AI21" s="16">
        <v>120.15053763440861</v>
      </c>
      <c r="AJ21" s="16">
        <v>94.688172043010752</v>
      </c>
      <c r="AK21" s="16">
        <v>91.505376344086017</v>
      </c>
      <c r="AL21" s="16">
        <v>47.741935483870968</v>
      </c>
      <c r="AM21" s="16">
        <v>77.978494623655919</v>
      </c>
      <c r="AN21" s="16">
        <v>69.225806451612911</v>
      </c>
      <c r="AO21" s="16">
        <v>66.838709677419359</v>
      </c>
      <c r="AP21" s="16">
        <v>51.72043010752688</v>
      </c>
      <c r="AQ21" s="16">
        <v>54.903225806451616</v>
      </c>
      <c r="AR21" s="16">
        <v>42.172043010752688</v>
      </c>
    </row>
    <row r="22" spans="1:44" x14ac:dyDescent="0.25">
      <c r="A22" t="s">
        <v>145</v>
      </c>
      <c r="B22">
        <f>COUNTIF('Total (4 ou mais)'!$A:$A,A22)</f>
        <v>4</v>
      </c>
      <c r="C22">
        <v>4</v>
      </c>
      <c r="D22" s="18">
        <f t="shared" si="0"/>
        <v>7.1684587813620072E-3</v>
      </c>
      <c r="E22" t="s">
        <v>596</v>
      </c>
      <c r="G22" t="s">
        <v>584</v>
      </c>
      <c r="H22">
        <f>B18</f>
        <v>7</v>
      </c>
      <c r="I22" s="18">
        <f t="shared" si="1"/>
        <v>1.2544802867383513E-2</v>
      </c>
      <c r="J22" s="16">
        <f t="shared" si="4"/>
        <v>16.797491039426525</v>
      </c>
      <c r="K22" s="16">
        <f t="shared" si="5"/>
        <v>14</v>
      </c>
      <c r="L22" s="16">
        <f t="shared" si="5"/>
        <v>18.817204301075268</v>
      </c>
      <c r="M22" s="16">
        <f t="shared" si="5"/>
        <v>19.720430107526884</v>
      </c>
      <c r="N22" s="16">
        <f t="shared" si="5"/>
        <v>25.13978494623656</v>
      </c>
      <c r="O22" s="16">
        <f t="shared" si="5"/>
        <v>16.408602150537636</v>
      </c>
      <c r="P22" s="16">
        <f t="shared" si="5"/>
        <v>22.731182795698924</v>
      </c>
      <c r="Q22" s="16">
        <f t="shared" si="5"/>
        <v>17.913978494623656</v>
      </c>
      <c r="R22" s="16">
        <f t="shared" si="5"/>
        <v>17.311827956989248</v>
      </c>
      <c r="S22" s="16">
        <f t="shared" si="5"/>
        <v>9.0322580645161299</v>
      </c>
      <c r="T22" s="16">
        <f t="shared" si="5"/>
        <v>14.752688172043012</v>
      </c>
      <c r="U22" s="16">
        <f t="shared" si="5"/>
        <v>13.096774193548388</v>
      </c>
      <c r="V22" s="16">
        <f t="shared" si="5"/>
        <v>12.645161290322582</v>
      </c>
      <c r="W22" s="16">
        <f t="shared" si="5"/>
        <v>9.78494623655914</v>
      </c>
      <c r="X22" s="16">
        <f t="shared" si="5"/>
        <v>10.387096774193548</v>
      </c>
      <c r="Y22" s="16">
        <f t="shared" si="5"/>
        <v>7.978494623655914</v>
      </c>
      <c r="Z22" s="16"/>
      <c r="AA22" t="s">
        <v>584</v>
      </c>
      <c r="AB22">
        <v>7</v>
      </c>
      <c r="AC22" s="18">
        <f t="shared" si="3"/>
        <v>1.037037037037037E-2</v>
      </c>
      <c r="AD22" s="16">
        <v>14</v>
      </c>
      <c r="AE22" s="16">
        <v>18.817204301075268</v>
      </c>
      <c r="AF22" s="16">
        <v>19.720430107526884</v>
      </c>
      <c r="AG22" s="16">
        <v>25.13978494623656</v>
      </c>
      <c r="AH22" s="16">
        <v>16.408602150537636</v>
      </c>
      <c r="AI22" s="16">
        <v>22.731182795698924</v>
      </c>
      <c r="AJ22" s="16">
        <v>17.913978494623656</v>
      </c>
      <c r="AK22" s="16">
        <v>17.311827956989248</v>
      </c>
      <c r="AL22" s="16">
        <v>9.0322580645161299</v>
      </c>
      <c r="AM22" s="16">
        <v>14.752688172043012</v>
      </c>
      <c r="AN22" s="16">
        <v>13.096774193548388</v>
      </c>
      <c r="AO22" s="16">
        <v>12.645161290322582</v>
      </c>
      <c r="AP22" s="16">
        <v>9.78494623655914</v>
      </c>
      <c r="AQ22" s="16">
        <v>10.387096774193548</v>
      </c>
      <c r="AR22" s="16">
        <v>7.978494623655914</v>
      </c>
    </row>
    <row r="23" spans="1:44" x14ac:dyDescent="0.25">
      <c r="A23" t="s">
        <v>90</v>
      </c>
      <c r="B23">
        <f>COUNTIF('Total (4 ou mais)'!$A:$A,A23)</f>
        <v>3</v>
      </c>
      <c r="C23">
        <v>3</v>
      </c>
      <c r="D23" s="18">
        <f t="shared" si="0"/>
        <v>5.3763440860215058E-3</v>
      </c>
      <c r="E23" t="s">
        <v>596</v>
      </c>
      <c r="G23" t="s">
        <v>137</v>
      </c>
      <c r="H23">
        <f>B14+B31</f>
        <v>12</v>
      </c>
      <c r="I23" s="18">
        <f t="shared" si="1"/>
        <v>2.1505376344086023E-2</v>
      </c>
      <c r="J23" s="16">
        <f t="shared" si="4"/>
        <v>28.795698924731184</v>
      </c>
      <c r="K23" s="16">
        <f t="shared" si="5"/>
        <v>24.000000000000004</v>
      </c>
      <c r="L23" s="16">
        <f t="shared" si="5"/>
        <v>32.258064516129032</v>
      </c>
      <c r="M23" s="16">
        <f t="shared" si="5"/>
        <v>33.806451612903231</v>
      </c>
      <c r="N23" s="16">
        <f t="shared" si="5"/>
        <v>43.096774193548391</v>
      </c>
      <c r="O23" s="16">
        <f t="shared" si="5"/>
        <v>28.12903225806452</v>
      </c>
      <c r="P23" s="16">
        <f t="shared" si="5"/>
        <v>38.967741935483872</v>
      </c>
      <c r="Q23" s="16">
        <f t="shared" si="5"/>
        <v>30.70967741935484</v>
      </c>
      <c r="R23" s="16">
        <f t="shared" si="5"/>
        <v>29.677419354838712</v>
      </c>
      <c r="S23" s="16">
        <f t="shared" si="5"/>
        <v>15.483870967741936</v>
      </c>
      <c r="T23" s="16">
        <f t="shared" si="5"/>
        <v>25.290322580645164</v>
      </c>
      <c r="U23" s="16">
        <f t="shared" si="5"/>
        <v>22.451612903225808</v>
      </c>
      <c r="V23" s="16">
        <f t="shared" si="5"/>
        <v>21.677419354838712</v>
      </c>
      <c r="W23" s="16">
        <f t="shared" si="5"/>
        <v>16.7741935483871</v>
      </c>
      <c r="X23" s="16">
        <f t="shared" si="5"/>
        <v>17.806451612903228</v>
      </c>
      <c r="Y23" s="16">
        <f t="shared" si="5"/>
        <v>13.67741935483871</v>
      </c>
      <c r="Z23" s="16"/>
      <c r="AA23" t="s">
        <v>137</v>
      </c>
      <c r="AB23">
        <v>12</v>
      </c>
      <c r="AC23" s="18">
        <f t="shared" si="3"/>
        <v>1.7777777777777778E-2</v>
      </c>
      <c r="AD23" s="16">
        <v>24.000000000000004</v>
      </c>
      <c r="AE23" s="16">
        <v>32.258064516129032</v>
      </c>
      <c r="AF23" s="16">
        <v>33.806451612903231</v>
      </c>
      <c r="AG23" s="16">
        <v>43.096774193548391</v>
      </c>
      <c r="AH23" s="16">
        <v>28.12903225806452</v>
      </c>
      <c r="AI23" s="16">
        <v>38.967741935483872</v>
      </c>
      <c r="AJ23" s="16">
        <v>30.70967741935484</v>
      </c>
      <c r="AK23" s="16">
        <v>29.677419354838712</v>
      </c>
      <c r="AL23" s="16">
        <v>15.483870967741936</v>
      </c>
      <c r="AM23" s="16">
        <v>25.290322580645164</v>
      </c>
      <c r="AN23" s="16">
        <v>22.451612903225808</v>
      </c>
      <c r="AO23" s="16">
        <v>21.677419354838712</v>
      </c>
      <c r="AP23" s="16">
        <v>16.7741935483871</v>
      </c>
      <c r="AQ23" s="16">
        <v>17.806451612903228</v>
      </c>
      <c r="AR23" s="16">
        <v>13.67741935483871</v>
      </c>
    </row>
    <row r="24" spans="1:44" x14ac:dyDescent="0.25">
      <c r="A24" t="s">
        <v>31</v>
      </c>
      <c r="B24">
        <f>COUNTIF('Total (4 ou mais)'!$A:$A,A24)</f>
        <v>3</v>
      </c>
      <c r="C24">
        <v>3</v>
      </c>
      <c r="D24" s="18">
        <f t="shared" si="0"/>
        <v>5.3763440860215058E-3</v>
      </c>
      <c r="E24" t="s">
        <v>596</v>
      </c>
      <c r="G24" t="s">
        <v>127</v>
      </c>
      <c r="H24">
        <f>B27+B8+B39</f>
        <v>26</v>
      </c>
      <c r="I24" s="18">
        <f t="shared" si="1"/>
        <v>4.6594982078853049E-2</v>
      </c>
      <c r="J24" s="16">
        <f t="shared" si="4"/>
        <v>62.390681003584234</v>
      </c>
      <c r="K24" s="16">
        <f t="shared" si="5"/>
        <v>52</v>
      </c>
      <c r="L24" s="16">
        <f t="shared" si="5"/>
        <v>69.892473118279568</v>
      </c>
      <c r="M24" s="16">
        <f t="shared" si="5"/>
        <v>73.247311827956992</v>
      </c>
      <c r="N24" s="16">
        <f t="shared" si="5"/>
        <v>93.376344086021504</v>
      </c>
      <c r="O24" s="16">
        <f t="shared" si="5"/>
        <v>60.946236559139791</v>
      </c>
      <c r="P24" s="16">
        <f t="shared" si="5"/>
        <v>84.430107526881727</v>
      </c>
      <c r="Q24" s="16">
        <f t="shared" si="5"/>
        <v>66.537634408602159</v>
      </c>
      <c r="R24" s="16">
        <f t="shared" si="5"/>
        <v>64.301075268817215</v>
      </c>
      <c r="S24" s="16">
        <f t="shared" si="5"/>
        <v>33.548387096774192</v>
      </c>
      <c r="T24" s="16">
        <f t="shared" si="5"/>
        <v>54.795698924731184</v>
      </c>
      <c r="U24" s="16">
        <f t="shared" si="5"/>
        <v>48.645161290322584</v>
      </c>
      <c r="V24" s="16">
        <f t="shared" si="5"/>
        <v>46.967741935483872</v>
      </c>
      <c r="W24" s="16">
        <f t="shared" si="5"/>
        <v>36.344086021505376</v>
      </c>
      <c r="X24" s="16">
        <f t="shared" si="5"/>
        <v>38.580645161290327</v>
      </c>
      <c r="Y24" s="16">
        <f t="shared" si="5"/>
        <v>29.63440860215054</v>
      </c>
      <c r="Z24" s="16"/>
      <c r="AA24" t="s">
        <v>127</v>
      </c>
      <c r="AB24">
        <v>26</v>
      </c>
      <c r="AC24" s="18">
        <f t="shared" si="3"/>
        <v>3.8518518518518521E-2</v>
      </c>
      <c r="AD24" s="16">
        <v>52</v>
      </c>
      <c r="AE24" s="16">
        <v>69.892473118279568</v>
      </c>
      <c r="AF24" s="16">
        <v>73.247311827956992</v>
      </c>
      <c r="AG24" s="16">
        <v>93.376344086021504</v>
      </c>
      <c r="AH24" s="16">
        <v>60.946236559139791</v>
      </c>
      <c r="AI24" s="16">
        <v>84.430107526881727</v>
      </c>
      <c r="AJ24" s="16">
        <v>66.537634408602159</v>
      </c>
      <c r="AK24" s="16">
        <v>64.301075268817215</v>
      </c>
      <c r="AL24" s="16">
        <v>33.548387096774192</v>
      </c>
      <c r="AM24" s="16">
        <v>54.795698924731184</v>
      </c>
      <c r="AN24" s="16">
        <v>48.645161290322584</v>
      </c>
      <c r="AO24" s="16">
        <v>46.967741935483872</v>
      </c>
      <c r="AP24" s="16">
        <v>36.344086021505376</v>
      </c>
      <c r="AQ24" s="16">
        <v>38.580645161290327</v>
      </c>
      <c r="AR24" s="16">
        <v>29.63440860215054</v>
      </c>
    </row>
    <row r="25" spans="1:44" x14ac:dyDescent="0.25">
      <c r="A25" t="s">
        <v>340</v>
      </c>
      <c r="B25">
        <f>COUNTIF('Total (4 ou mais)'!$A:$A,A25)</f>
        <v>3</v>
      </c>
      <c r="C25">
        <v>3</v>
      </c>
      <c r="D25" s="18">
        <f t="shared" si="0"/>
        <v>5.3763440860215058E-3</v>
      </c>
      <c r="E25" t="s">
        <v>596</v>
      </c>
      <c r="G25" t="s">
        <v>340</v>
      </c>
      <c r="H25">
        <f>B25+B23+B44+B45</f>
        <v>8</v>
      </c>
      <c r="I25" s="18">
        <f t="shared" si="1"/>
        <v>1.4336917562724014E-2</v>
      </c>
      <c r="J25" s="16">
        <f t="shared" si="4"/>
        <v>19.197132616487455</v>
      </c>
      <c r="K25" s="16">
        <f t="shared" si="5"/>
        <v>16</v>
      </c>
      <c r="L25" s="16">
        <f t="shared" si="5"/>
        <v>21.50537634408602</v>
      </c>
      <c r="M25" s="16">
        <f t="shared" si="5"/>
        <v>22.537634408602152</v>
      </c>
      <c r="N25" s="16">
        <f t="shared" si="5"/>
        <v>28.731182795698924</v>
      </c>
      <c r="O25" s="16">
        <f t="shared" si="5"/>
        <v>18.752688172043012</v>
      </c>
      <c r="P25" s="16">
        <f t="shared" si="5"/>
        <v>25.978494623655912</v>
      </c>
      <c r="Q25" s="16">
        <f t="shared" si="5"/>
        <v>20.473118279569892</v>
      </c>
      <c r="R25" s="16">
        <f t="shared" si="5"/>
        <v>19.78494623655914</v>
      </c>
      <c r="S25" s="16">
        <f t="shared" si="5"/>
        <v>10.32258064516129</v>
      </c>
      <c r="T25" s="16">
        <f t="shared" si="5"/>
        <v>16.86021505376344</v>
      </c>
      <c r="U25" s="16">
        <f t="shared" si="5"/>
        <v>14.96774193548387</v>
      </c>
      <c r="V25" s="16">
        <f t="shared" si="5"/>
        <v>14.451612903225806</v>
      </c>
      <c r="W25" s="16">
        <f t="shared" si="5"/>
        <v>11.182795698924732</v>
      </c>
      <c r="X25" s="16">
        <f t="shared" si="5"/>
        <v>11.870967741935484</v>
      </c>
      <c r="Y25" s="16">
        <f t="shared" si="5"/>
        <v>9.1182795698924739</v>
      </c>
      <c r="Z25" s="16"/>
      <c r="AA25" t="s">
        <v>340</v>
      </c>
      <c r="AB25">
        <v>8</v>
      </c>
      <c r="AC25" s="18">
        <f t="shared" si="3"/>
        <v>1.1851851851851851E-2</v>
      </c>
      <c r="AD25" s="16">
        <v>16</v>
      </c>
      <c r="AE25" s="16">
        <v>21.50537634408602</v>
      </c>
      <c r="AF25" s="16">
        <v>22.537634408602152</v>
      </c>
      <c r="AG25" s="16">
        <v>28.731182795698924</v>
      </c>
      <c r="AH25" s="16">
        <v>18.752688172043012</v>
      </c>
      <c r="AI25" s="16">
        <v>25.978494623655912</v>
      </c>
      <c r="AJ25" s="16">
        <v>20.473118279569892</v>
      </c>
      <c r="AK25" s="16">
        <v>19.78494623655914</v>
      </c>
      <c r="AL25" s="16">
        <v>10.32258064516129</v>
      </c>
      <c r="AM25" s="16">
        <v>16.86021505376344</v>
      </c>
      <c r="AN25" s="16">
        <v>14.96774193548387</v>
      </c>
      <c r="AO25" s="16">
        <v>14.451612903225806</v>
      </c>
      <c r="AP25" s="16">
        <v>11.182795698924732</v>
      </c>
      <c r="AQ25" s="16">
        <v>11.870967741935484</v>
      </c>
      <c r="AR25" s="16">
        <v>9.1182795698924739</v>
      </c>
    </row>
    <row r="26" spans="1:44" x14ac:dyDescent="0.25">
      <c r="A26" t="s">
        <v>586</v>
      </c>
      <c r="B26">
        <f>COUNTIF('Total (4 ou mais)'!$A:$A,A26)</f>
        <v>3</v>
      </c>
      <c r="C26">
        <v>3</v>
      </c>
      <c r="D26" s="18">
        <f t="shared" si="0"/>
        <v>5.3763440860215058E-3</v>
      </c>
      <c r="E26" t="s">
        <v>596</v>
      </c>
      <c r="G26" t="s">
        <v>31</v>
      </c>
      <c r="H26">
        <f>B24+B43</f>
        <v>4</v>
      </c>
      <c r="I26" s="18">
        <f t="shared" si="1"/>
        <v>7.1684587813620072E-3</v>
      </c>
      <c r="J26" s="16">
        <f t="shared" si="4"/>
        <v>9.5985663082437274</v>
      </c>
      <c r="K26" s="16">
        <f t="shared" si="5"/>
        <v>8</v>
      </c>
      <c r="L26" s="16">
        <f t="shared" si="5"/>
        <v>10.75268817204301</v>
      </c>
      <c r="M26" s="16">
        <f t="shared" si="5"/>
        <v>11.268817204301076</v>
      </c>
      <c r="N26" s="16">
        <f t="shared" si="5"/>
        <v>14.365591397849462</v>
      </c>
      <c r="O26" s="16">
        <f t="shared" si="5"/>
        <v>9.3763440860215059</v>
      </c>
      <c r="P26" s="16">
        <f t="shared" si="5"/>
        <v>12.989247311827956</v>
      </c>
      <c r="Q26" s="16">
        <f t="shared" si="5"/>
        <v>10.236559139784946</v>
      </c>
      <c r="R26" s="16">
        <f t="shared" si="5"/>
        <v>9.89247311827957</v>
      </c>
      <c r="S26" s="16">
        <f t="shared" si="5"/>
        <v>5.161290322580645</v>
      </c>
      <c r="T26" s="16">
        <f t="shared" si="5"/>
        <v>8.43010752688172</v>
      </c>
      <c r="U26" s="16">
        <f t="shared" si="5"/>
        <v>7.4838709677419351</v>
      </c>
      <c r="V26" s="16">
        <f t="shared" si="5"/>
        <v>7.225806451612903</v>
      </c>
      <c r="W26" s="16">
        <f t="shared" si="5"/>
        <v>5.591397849462366</v>
      </c>
      <c r="X26" s="16">
        <f t="shared" si="5"/>
        <v>5.935483870967742</v>
      </c>
      <c r="Y26" s="16">
        <f t="shared" si="5"/>
        <v>4.559139784946237</v>
      </c>
      <c r="Z26" s="16"/>
      <c r="AA26" t="s">
        <v>31</v>
      </c>
      <c r="AB26">
        <v>4</v>
      </c>
      <c r="AC26" s="18">
        <f t="shared" si="3"/>
        <v>5.9259259259259256E-3</v>
      </c>
      <c r="AD26" s="16">
        <v>8</v>
      </c>
      <c r="AE26" s="16">
        <v>10.75268817204301</v>
      </c>
      <c r="AF26" s="16">
        <v>11.268817204301076</v>
      </c>
      <c r="AG26" s="16">
        <v>14.365591397849462</v>
      </c>
      <c r="AH26" s="16">
        <v>9.3763440860215059</v>
      </c>
      <c r="AI26" s="16">
        <v>12.989247311827956</v>
      </c>
      <c r="AJ26" s="16">
        <v>10.236559139784946</v>
      </c>
      <c r="AK26" s="16">
        <v>9.89247311827957</v>
      </c>
      <c r="AL26" s="16">
        <v>5.161290322580645</v>
      </c>
      <c r="AM26" s="16">
        <v>8.43010752688172</v>
      </c>
      <c r="AN26" s="16">
        <v>7.4838709677419351</v>
      </c>
      <c r="AO26" s="16">
        <v>7.225806451612903</v>
      </c>
      <c r="AP26" s="16">
        <v>5.591397849462366</v>
      </c>
      <c r="AQ26" s="16">
        <v>5.935483870967742</v>
      </c>
      <c r="AR26" s="16">
        <v>4.559139784946237</v>
      </c>
    </row>
    <row r="27" spans="1:44" x14ac:dyDescent="0.25">
      <c r="A27" t="s">
        <v>237</v>
      </c>
      <c r="B27">
        <f>COUNTIF('Total (4 ou mais)'!$A:$A,A27)</f>
        <v>3</v>
      </c>
      <c r="C27">
        <v>3</v>
      </c>
      <c r="D27" s="18">
        <f t="shared" si="0"/>
        <v>5.3763440860215058E-3</v>
      </c>
      <c r="E27" t="s">
        <v>596</v>
      </c>
      <c r="G27" t="s">
        <v>599</v>
      </c>
      <c r="I27" s="1"/>
      <c r="K27" s="16"/>
      <c r="L27" s="16"/>
      <c r="AA27" t="s">
        <v>599</v>
      </c>
      <c r="AB27">
        <f>B22+3</f>
        <v>7</v>
      </c>
      <c r="AC27" s="18">
        <f t="shared" si="3"/>
        <v>1.037037037037037E-2</v>
      </c>
      <c r="AD27" s="16">
        <f>$AC27*AD$31</f>
        <v>14</v>
      </c>
      <c r="AE27" s="16">
        <f t="shared" ref="AE27:AR28" si="6">$AC27*AE$31</f>
        <v>18.817204301075268</v>
      </c>
      <c r="AF27" s="16">
        <f t="shared" si="6"/>
        <v>19.720430107526884</v>
      </c>
      <c r="AG27" s="16">
        <f t="shared" si="6"/>
        <v>25.13978494623656</v>
      </c>
      <c r="AH27" s="16">
        <f t="shared" si="6"/>
        <v>16.408602150537632</v>
      </c>
      <c r="AI27" s="16">
        <f t="shared" si="6"/>
        <v>22.731182795698924</v>
      </c>
      <c r="AJ27" s="16">
        <f t="shared" si="6"/>
        <v>17.913978494623656</v>
      </c>
      <c r="AK27" s="16">
        <f t="shared" si="6"/>
        <v>17.311827956989248</v>
      </c>
      <c r="AL27" s="16">
        <f t="shared" si="6"/>
        <v>9.0322580645161299</v>
      </c>
      <c r="AM27" s="16">
        <f t="shared" si="6"/>
        <v>14.752688172043012</v>
      </c>
      <c r="AN27" s="16">
        <f t="shared" si="6"/>
        <v>13.096774193548388</v>
      </c>
      <c r="AO27" s="16">
        <f t="shared" si="6"/>
        <v>12.645161290322582</v>
      </c>
      <c r="AP27" s="16">
        <f t="shared" si="6"/>
        <v>9.78494623655914</v>
      </c>
      <c r="AQ27" s="16">
        <f t="shared" si="6"/>
        <v>10.387096774193548</v>
      </c>
      <c r="AR27" s="16">
        <f t="shared" si="6"/>
        <v>7.978494623655914</v>
      </c>
    </row>
    <row r="28" spans="1:44" x14ac:dyDescent="0.25">
      <c r="A28" t="s">
        <v>254</v>
      </c>
      <c r="B28">
        <f>COUNTIF('Total (4 ou mais)'!$A:$A,A28)</f>
        <v>2</v>
      </c>
      <c r="C28">
        <v>2</v>
      </c>
      <c r="D28" s="18">
        <f t="shared" si="0"/>
        <v>3.5842293906810036E-3</v>
      </c>
      <c r="E28" t="s">
        <v>596</v>
      </c>
      <c r="G28" t="s">
        <v>600</v>
      </c>
      <c r="K28" s="16"/>
      <c r="L28" s="16"/>
      <c r="AA28" t="s">
        <v>600</v>
      </c>
      <c r="AB28">
        <f>B39+4</f>
        <v>5</v>
      </c>
      <c r="AC28" s="18">
        <f t="shared" si="3"/>
        <v>7.4074074074074077E-3</v>
      </c>
      <c r="AD28" s="16">
        <f t="shared" ref="AD28" si="7">$AC28*AD$31</f>
        <v>10</v>
      </c>
      <c r="AE28" s="16">
        <f t="shared" si="6"/>
        <v>13.440860215053764</v>
      </c>
      <c r="AF28" s="16">
        <f t="shared" si="6"/>
        <v>14.086021505376346</v>
      </c>
      <c r="AG28" s="16">
        <f t="shared" si="6"/>
        <v>17.956989247311832</v>
      </c>
      <c r="AH28" s="16">
        <f t="shared" si="6"/>
        <v>11.720430107526882</v>
      </c>
      <c r="AI28" s="16">
        <f t="shared" si="6"/>
        <v>16.236559139784948</v>
      </c>
      <c r="AJ28" s="16">
        <f t="shared" si="6"/>
        <v>12.795698924731184</v>
      </c>
      <c r="AK28" s="16">
        <f t="shared" si="6"/>
        <v>12.365591397849464</v>
      </c>
      <c r="AL28" s="16">
        <f t="shared" si="6"/>
        <v>6.4516129032258069</v>
      </c>
      <c r="AM28" s="16">
        <f t="shared" si="6"/>
        <v>10.537634408602152</v>
      </c>
      <c r="AN28" s="16">
        <f t="shared" si="6"/>
        <v>9.3548387096774199</v>
      </c>
      <c r="AO28" s="16">
        <f t="shared" si="6"/>
        <v>9.0322580645161299</v>
      </c>
      <c r="AP28" s="16">
        <f t="shared" si="6"/>
        <v>6.9892473118279579</v>
      </c>
      <c r="AQ28" s="16">
        <f t="shared" si="6"/>
        <v>7.4193548387096779</v>
      </c>
      <c r="AR28" s="16">
        <f t="shared" si="6"/>
        <v>5.698924731182796</v>
      </c>
    </row>
    <row r="29" spans="1:44" x14ac:dyDescent="0.25">
      <c r="A29" t="s">
        <v>324</v>
      </c>
      <c r="B29">
        <f>COUNTIF('Total (4 ou mais)'!$A:$A,A29)</f>
        <v>2</v>
      </c>
      <c r="C29">
        <v>2</v>
      </c>
      <c r="D29" s="18">
        <f t="shared" si="0"/>
        <v>3.5842293906810036E-3</v>
      </c>
      <c r="E29" t="s">
        <v>596</v>
      </c>
      <c r="G29" t="s">
        <v>601</v>
      </c>
      <c r="K29" s="16"/>
      <c r="L29" s="16"/>
      <c r="AA29" t="s">
        <v>601</v>
      </c>
      <c r="AB29">
        <f>AB15+AB16+AB17</f>
        <v>105</v>
      </c>
      <c r="AC29" s="18">
        <f>AB29/$AB$31</f>
        <v>0.15555555555555556</v>
      </c>
      <c r="AD29" s="16">
        <f>$AC29*AD$31</f>
        <v>210</v>
      </c>
      <c r="AE29" s="16">
        <f t="shared" ref="AE29:AQ29" si="8">$AC29*AE$31</f>
        <v>282.25806451612902</v>
      </c>
      <c r="AF29" s="16">
        <f t="shared" si="8"/>
        <v>295.80645161290323</v>
      </c>
      <c r="AG29" s="16">
        <f t="shared" si="8"/>
        <v>377.09677419354841</v>
      </c>
      <c r="AH29" s="16">
        <f t="shared" si="8"/>
        <v>246.12903225806451</v>
      </c>
      <c r="AI29" s="16">
        <f t="shared" si="8"/>
        <v>340.9677419354839</v>
      </c>
      <c r="AJ29" s="16">
        <f t="shared" si="8"/>
        <v>268.70967741935488</v>
      </c>
      <c r="AK29" s="16">
        <f t="shared" si="8"/>
        <v>259.67741935483872</v>
      </c>
      <c r="AL29" s="16">
        <f t="shared" si="8"/>
        <v>135.48387096774195</v>
      </c>
      <c r="AM29" s="16">
        <f t="shared" si="8"/>
        <v>221.29032258064518</v>
      </c>
      <c r="AN29" s="16">
        <f t="shared" si="8"/>
        <v>196.45161290322582</v>
      </c>
      <c r="AO29" s="16">
        <f t="shared" si="8"/>
        <v>189.67741935483875</v>
      </c>
      <c r="AP29" s="16">
        <f t="shared" si="8"/>
        <v>146.7741935483871</v>
      </c>
      <c r="AQ29" s="16">
        <f t="shared" si="8"/>
        <v>155.80645161290323</v>
      </c>
      <c r="AR29" s="16">
        <f>$AC29*AR$31</f>
        <v>119.67741935483872</v>
      </c>
    </row>
    <row r="30" spans="1:44" x14ac:dyDescent="0.25">
      <c r="A30" t="s">
        <v>69</v>
      </c>
      <c r="B30">
        <f>COUNTIF('Total (4 ou mais)'!$A:$A,A30)</f>
        <v>2</v>
      </c>
      <c r="C30">
        <v>2</v>
      </c>
      <c r="D30" s="18">
        <f t="shared" si="0"/>
        <v>3.5842293906810036E-3</v>
      </c>
      <c r="E30" t="s">
        <v>596</v>
      </c>
    </row>
    <row r="31" spans="1:44" x14ac:dyDescent="0.25">
      <c r="A31" t="s">
        <v>162</v>
      </c>
      <c r="B31">
        <f>COUNTIF('Total (4 ou mais)'!$A:$A,A31)</f>
        <v>2</v>
      </c>
      <c r="C31">
        <v>2</v>
      </c>
      <c r="D31" s="18">
        <f t="shared" si="0"/>
        <v>3.5842293906810036E-3</v>
      </c>
      <c r="E31" t="s">
        <v>596</v>
      </c>
      <c r="G31" s="2" t="s">
        <v>587</v>
      </c>
      <c r="H31" s="2">
        <f>SUM(H2:H26)</f>
        <v>558</v>
      </c>
      <c r="I31" s="19">
        <f>SUM(I2:I30)</f>
        <v>0.99999999999999978</v>
      </c>
      <c r="J31" s="17">
        <v>1339</v>
      </c>
      <c r="K31" s="2">
        <v>1116</v>
      </c>
      <c r="L31" s="2">
        <v>1500</v>
      </c>
      <c r="M31" s="2">
        <v>1572</v>
      </c>
      <c r="N31" s="2">
        <v>2004</v>
      </c>
      <c r="O31" s="2">
        <v>1308</v>
      </c>
      <c r="P31" s="2">
        <v>1812</v>
      </c>
      <c r="Q31" s="2">
        <v>1428</v>
      </c>
      <c r="R31" s="2">
        <v>1380</v>
      </c>
      <c r="S31" s="2">
        <v>720</v>
      </c>
      <c r="T31" s="2">
        <v>1176</v>
      </c>
      <c r="U31" s="2">
        <v>1044</v>
      </c>
      <c r="V31" s="2">
        <v>1008</v>
      </c>
      <c r="W31" s="2">
        <v>780</v>
      </c>
      <c r="X31" s="2">
        <v>828</v>
      </c>
      <c r="Y31" s="2">
        <v>636</v>
      </c>
      <c r="Z31" s="2"/>
      <c r="AA31" s="2" t="s">
        <v>587</v>
      </c>
      <c r="AB31" s="2">
        <f>SUM(AB2:AB30)</f>
        <v>675</v>
      </c>
      <c r="AC31" s="19">
        <f>SUM(AC2:AC30)</f>
        <v>0.99999999999999989</v>
      </c>
      <c r="AD31" s="17">
        <f>(1+$AC$33)*K31</f>
        <v>1350</v>
      </c>
      <c r="AE31" s="17">
        <f t="shared" ref="AE31:AQ31" si="9">(1+$AC$33)*L31</f>
        <v>1814.516129032258</v>
      </c>
      <c r="AF31" s="17">
        <f t="shared" si="9"/>
        <v>1901.6129032258066</v>
      </c>
      <c r="AG31" s="17">
        <f t="shared" si="9"/>
        <v>2424.1935483870971</v>
      </c>
      <c r="AH31" s="17">
        <f t="shared" si="9"/>
        <v>1582.258064516129</v>
      </c>
      <c r="AI31" s="17">
        <f t="shared" si="9"/>
        <v>2191.9354838709678</v>
      </c>
      <c r="AJ31" s="17">
        <f t="shared" si="9"/>
        <v>1727.4193548387098</v>
      </c>
      <c r="AK31" s="17">
        <f t="shared" si="9"/>
        <v>1669.3548387096776</v>
      </c>
      <c r="AL31" s="17">
        <f t="shared" si="9"/>
        <v>870.9677419354839</v>
      </c>
      <c r="AM31" s="17">
        <f t="shared" si="9"/>
        <v>1422.5806451612905</v>
      </c>
      <c r="AN31" s="17">
        <f t="shared" si="9"/>
        <v>1262.9032258064517</v>
      </c>
      <c r="AO31" s="17">
        <f t="shared" si="9"/>
        <v>1219.3548387096776</v>
      </c>
      <c r="AP31" s="17">
        <f t="shared" si="9"/>
        <v>943.54838709677426</v>
      </c>
      <c r="AQ31" s="17">
        <f t="shared" si="9"/>
        <v>1001.6129032258065</v>
      </c>
      <c r="AR31" s="17">
        <f>(1+$AC$33)*Y31</f>
        <v>769.35483870967744</v>
      </c>
    </row>
    <row r="32" spans="1:44" x14ac:dyDescent="0.25">
      <c r="A32" t="s">
        <v>30</v>
      </c>
      <c r="B32">
        <f>COUNTIF('Total (4 ou mais)'!$A:$A,A32)</f>
        <v>2</v>
      </c>
      <c r="C32">
        <v>2</v>
      </c>
      <c r="D32" s="18">
        <f t="shared" si="0"/>
        <v>3.5842293906810036E-3</v>
      </c>
      <c r="E32" t="s">
        <v>596</v>
      </c>
    </row>
    <row r="33" spans="1:29" x14ac:dyDescent="0.25">
      <c r="A33" t="s">
        <v>183</v>
      </c>
      <c r="B33">
        <f>COUNTIF('Total (4 ou mais)'!$A:$A,A33)</f>
        <v>2</v>
      </c>
      <c r="C33">
        <v>2</v>
      </c>
      <c r="D33" s="18">
        <f t="shared" si="0"/>
        <v>3.5842293906810036E-3</v>
      </c>
      <c r="E33" t="s">
        <v>596</v>
      </c>
      <c r="AB33" t="s">
        <v>647</v>
      </c>
      <c r="AC33" s="18">
        <f>(AB29+AB28+AB27)/H31</f>
        <v>0.20967741935483872</v>
      </c>
    </row>
    <row r="34" spans="1:29" x14ac:dyDescent="0.25">
      <c r="A34" t="s">
        <v>262</v>
      </c>
      <c r="B34">
        <f>COUNTIF('Total (4 ou mais)'!$A:$A,A34)</f>
        <v>2</v>
      </c>
      <c r="C34">
        <v>2</v>
      </c>
      <c r="D34" s="18">
        <f t="shared" si="0"/>
        <v>3.5842293906810036E-3</v>
      </c>
      <c r="E34" t="s">
        <v>596</v>
      </c>
    </row>
    <row r="35" spans="1:29" x14ac:dyDescent="0.25">
      <c r="A35" t="s">
        <v>102</v>
      </c>
      <c r="B35">
        <f>COUNTIF('Total (4 ou mais)'!$A:$A,A35)</f>
        <v>1</v>
      </c>
      <c r="C35">
        <v>1</v>
      </c>
      <c r="D35" s="18">
        <f t="shared" si="0"/>
        <v>1.7921146953405018E-3</v>
      </c>
      <c r="E35" t="s">
        <v>596</v>
      </c>
    </row>
    <row r="36" spans="1:29" x14ac:dyDescent="0.25">
      <c r="A36" t="s">
        <v>271</v>
      </c>
      <c r="B36">
        <f>COUNTIF('Total (4 ou mais)'!$A:$A,A36)</f>
        <v>1</v>
      </c>
      <c r="C36">
        <v>1</v>
      </c>
      <c r="D36" s="18">
        <f t="shared" si="0"/>
        <v>1.7921146953405018E-3</v>
      </c>
      <c r="E36" t="s">
        <v>596</v>
      </c>
    </row>
    <row r="37" spans="1:29" x14ac:dyDescent="0.25">
      <c r="A37" t="s">
        <v>216</v>
      </c>
      <c r="B37">
        <f>COUNTIF('Total (4 ou mais)'!$A:$A,A37)</f>
        <v>1</v>
      </c>
      <c r="C37">
        <v>1</v>
      </c>
      <c r="D37" s="18">
        <f t="shared" si="0"/>
        <v>1.7921146953405018E-3</v>
      </c>
      <c r="E37" t="s">
        <v>596</v>
      </c>
    </row>
    <row r="38" spans="1:29" x14ac:dyDescent="0.25">
      <c r="A38" t="s">
        <v>457</v>
      </c>
      <c r="B38">
        <f>COUNTIF('Total (4 ou mais)'!$A:$A,A38)</f>
        <v>1</v>
      </c>
      <c r="C38">
        <v>1</v>
      </c>
      <c r="D38" s="18">
        <f t="shared" si="0"/>
        <v>1.7921146953405018E-3</v>
      </c>
      <c r="E38" t="s">
        <v>596</v>
      </c>
    </row>
    <row r="39" spans="1:29" x14ac:dyDescent="0.25">
      <c r="A39" t="s">
        <v>155</v>
      </c>
      <c r="B39">
        <f>COUNTIF('Total (4 ou mais)'!$A:$A,A39)</f>
        <v>1</v>
      </c>
      <c r="C39">
        <v>1</v>
      </c>
      <c r="D39" s="18">
        <f t="shared" si="0"/>
        <v>1.7921146953405018E-3</v>
      </c>
      <c r="E39" t="s">
        <v>596</v>
      </c>
    </row>
    <row r="40" spans="1:29" x14ac:dyDescent="0.25">
      <c r="A40" t="s">
        <v>352</v>
      </c>
      <c r="B40">
        <f>COUNTIF('Total (4 ou mais)'!$A:$A,A40)</f>
        <v>1</v>
      </c>
      <c r="C40">
        <v>1</v>
      </c>
      <c r="D40" s="18">
        <f t="shared" si="0"/>
        <v>1.7921146953405018E-3</v>
      </c>
      <c r="E40" t="s">
        <v>596</v>
      </c>
    </row>
    <row r="41" spans="1:29" x14ac:dyDescent="0.25">
      <c r="A41" t="s">
        <v>285</v>
      </c>
      <c r="B41">
        <f>COUNTIF('Total (4 ou mais)'!$A:$A,A41)</f>
        <v>1</v>
      </c>
      <c r="C41">
        <v>1</v>
      </c>
      <c r="D41" s="18">
        <f t="shared" si="0"/>
        <v>1.7921146953405018E-3</v>
      </c>
      <c r="E41" t="s">
        <v>596</v>
      </c>
    </row>
    <row r="42" spans="1:29" x14ac:dyDescent="0.25">
      <c r="A42" t="s">
        <v>286</v>
      </c>
      <c r="B42">
        <f>COUNTIF('Total (4 ou mais)'!$A:$A,A42)</f>
        <v>1</v>
      </c>
      <c r="C42">
        <v>1</v>
      </c>
      <c r="D42" s="18">
        <f t="shared" si="0"/>
        <v>1.7921146953405018E-3</v>
      </c>
      <c r="E42" t="s">
        <v>596</v>
      </c>
    </row>
    <row r="43" spans="1:29" x14ac:dyDescent="0.25">
      <c r="A43" t="s">
        <v>403</v>
      </c>
      <c r="B43">
        <f>COUNTIF('Total (4 ou mais)'!$A:$A,A43)</f>
        <v>1</v>
      </c>
      <c r="C43">
        <v>1</v>
      </c>
      <c r="D43" s="18">
        <f t="shared" si="0"/>
        <v>1.7921146953405018E-3</v>
      </c>
      <c r="E43" t="s">
        <v>596</v>
      </c>
    </row>
    <row r="44" spans="1:29" x14ac:dyDescent="0.25">
      <c r="A44" t="s">
        <v>499</v>
      </c>
      <c r="B44">
        <f>COUNTIF('Total (4 ou mais)'!$A:$A,A44)</f>
        <v>1</v>
      </c>
      <c r="C44">
        <v>1</v>
      </c>
      <c r="D44" s="18">
        <f t="shared" si="0"/>
        <v>1.7921146953405018E-3</v>
      </c>
      <c r="E44" t="s">
        <v>596</v>
      </c>
    </row>
    <row r="45" spans="1:29" x14ac:dyDescent="0.25">
      <c r="A45" t="s">
        <v>576</v>
      </c>
      <c r="B45">
        <f>COUNTIF('Total (4 ou mais)'!$A:$A,A45)</f>
        <v>1</v>
      </c>
      <c r="C45">
        <v>1</v>
      </c>
      <c r="D45" s="18">
        <f t="shared" si="0"/>
        <v>1.7921146953405018E-3</v>
      </c>
      <c r="E45" t="s">
        <v>596</v>
      </c>
    </row>
    <row r="46" spans="1:29" x14ac:dyDescent="0.25">
      <c r="D46" s="1"/>
    </row>
    <row r="47" spans="1:29" x14ac:dyDescent="0.25">
      <c r="A47" s="2" t="s">
        <v>587</v>
      </c>
      <c r="B47" s="2">
        <f>SUM(B2:B45)</f>
        <v>558</v>
      </c>
    </row>
    <row r="49" spans="1:4" x14ac:dyDescent="0.25">
      <c r="A49" s="2" t="s">
        <v>616</v>
      </c>
    </row>
    <row r="50" spans="1:4" x14ac:dyDescent="0.25">
      <c r="A50" t="s">
        <v>29</v>
      </c>
      <c r="B50">
        <f>COUNTIF('Total (4 ou mais)'!$A:$A,'Dentro do DCTA'!A50)</f>
        <v>58</v>
      </c>
      <c r="D50" s="18">
        <f>B50/(B50+B47)</f>
        <v>9.4155844155844159E-2</v>
      </c>
    </row>
  </sheetData>
  <sortState ref="A2:E48">
    <sortCondition descending="1" ref="C1"/>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0"/>
  <sheetViews>
    <sheetView zoomScale="85" zoomScaleNormal="85" workbookViewId="0">
      <pane ySplit="1" topLeftCell="A2" activePane="bottomLeft" state="frozen"/>
      <selection pane="bottomLeft" activeCell="M19" sqref="M19"/>
    </sheetView>
  </sheetViews>
  <sheetFormatPr defaultRowHeight="15" x14ac:dyDescent="0.25"/>
  <cols>
    <col min="1" max="1" width="33.140625" bestFit="1" customWidth="1"/>
    <col min="2" max="2" width="11.42578125" style="15" bestFit="1" customWidth="1"/>
    <col min="3" max="3" width="26.140625" bestFit="1" customWidth="1"/>
    <col min="4" max="4" width="12.7109375" bestFit="1" customWidth="1"/>
    <col min="5" max="5" width="12.5703125" bestFit="1" customWidth="1"/>
    <col min="6" max="6" width="11.28515625" bestFit="1" customWidth="1"/>
    <col min="7" max="7" width="20.85546875" bestFit="1" customWidth="1"/>
    <col min="8" max="8" width="11.42578125" bestFit="1" customWidth="1"/>
    <col min="9" max="9" width="8.85546875" bestFit="1" customWidth="1"/>
    <col min="10" max="10" width="9.7109375" bestFit="1" customWidth="1"/>
    <col min="11" max="11" width="5.7109375" bestFit="1" customWidth="1"/>
    <col min="12" max="12" width="10" bestFit="1" customWidth="1"/>
    <col min="13" max="13" width="17" bestFit="1" customWidth="1"/>
    <col min="14" max="14" width="17.85546875" bestFit="1" customWidth="1"/>
  </cols>
  <sheetData>
    <row r="1" spans="1:14" s="2" customFormat="1" x14ac:dyDescent="0.25">
      <c r="A1" s="2" t="s">
        <v>573</v>
      </c>
      <c r="B1" s="14" t="s">
        <v>580</v>
      </c>
      <c r="C1" s="2" t="s">
        <v>597</v>
      </c>
      <c r="D1" s="2" t="s">
        <v>581</v>
      </c>
      <c r="E1" s="2" t="s">
        <v>610</v>
      </c>
      <c r="F1" s="2" t="s">
        <v>617</v>
      </c>
      <c r="G1" s="2" t="s">
        <v>619</v>
      </c>
    </row>
    <row r="2" spans="1:14" x14ac:dyDescent="0.25">
      <c r="A2" t="s">
        <v>542</v>
      </c>
      <c r="B2">
        <f>COUNTIF('Total (4 ou mais)'!G:G,A2)</f>
        <v>48</v>
      </c>
      <c r="C2">
        <v>48</v>
      </c>
      <c r="D2" s="18">
        <f t="shared" ref="D2:D33" si="0">B2/$B$82</f>
        <v>9.8765432098765427E-2</v>
      </c>
      <c r="E2" t="s">
        <v>611</v>
      </c>
      <c r="G2" t="s">
        <v>611</v>
      </c>
      <c r="H2" s="34" t="s">
        <v>618</v>
      </c>
      <c r="I2" s="34"/>
      <c r="J2" s="34"/>
      <c r="L2" s="34" t="s">
        <v>624</v>
      </c>
      <c r="M2" s="34"/>
      <c r="N2" s="34"/>
    </row>
    <row r="3" spans="1:14" x14ac:dyDescent="0.25">
      <c r="A3" t="s">
        <v>517</v>
      </c>
      <c r="B3">
        <f>COUNTIF('Total (4 ou mais)'!G:G,A3)</f>
        <v>44</v>
      </c>
      <c r="C3">
        <v>44</v>
      </c>
      <c r="D3" s="18">
        <f t="shared" si="0"/>
        <v>9.0534979423868317E-2</v>
      </c>
      <c r="E3" t="s">
        <v>611</v>
      </c>
      <c r="G3" t="s">
        <v>613</v>
      </c>
      <c r="I3" t="s">
        <v>637</v>
      </c>
      <c r="J3" t="s">
        <v>636</v>
      </c>
      <c r="M3" t="s">
        <v>622</v>
      </c>
      <c r="N3" t="s">
        <v>623</v>
      </c>
    </row>
    <row r="4" spans="1:14" x14ac:dyDescent="0.25">
      <c r="A4" t="s">
        <v>10</v>
      </c>
      <c r="B4">
        <f>COUNTIF('Total (4 ou mais)'!G:G,A4)</f>
        <v>34</v>
      </c>
      <c r="C4">
        <v>34</v>
      </c>
      <c r="D4" s="18">
        <f t="shared" si="0"/>
        <v>6.9958847736625515E-2</v>
      </c>
      <c r="E4" t="s">
        <v>611</v>
      </c>
      <c r="G4" t="s">
        <v>611</v>
      </c>
      <c r="H4" t="s">
        <v>614</v>
      </c>
      <c r="I4">
        <f>SUMIF(E:E,"S",C:C)</f>
        <v>259</v>
      </c>
      <c r="J4" s="18">
        <f>SUMIF(E:E,"S",D:D)</f>
        <v>0.53292181069958888</v>
      </c>
      <c r="L4" t="s">
        <v>620</v>
      </c>
      <c r="M4" s="18">
        <f>SUMIF(G:G,"N",D:D)</f>
        <v>0.29629629629629634</v>
      </c>
      <c r="N4" s="18">
        <f>M4/$M$7</f>
        <v>0.55598455598455598</v>
      </c>
    </row>
    <row r="5" spans="1:14" x14ac:dyDescent="0.25">
      <c r="A5" t="s">
        <v>148</v>
      </c>
      <c r="B5">
        <f>COUNTIF('Total (4 ou mais)'!G:G,A5)</f>
        <v>28</v>
      </c>
      <c r="C5">
        <v>28</v>
      </c>
      <c r="D5" s="18">
        <f t="shared" si="0"/>
        <v>5.7613168724279837E-2</v>
      </c>
      <c r="E5" t="s">
        <v>613</v>
      </c>
      <c r="F5" t="s">
        <v>612</v>
      </c>
      <c r="H5" t="s">
        <v>615</v>
      </c>
      <c r="I5">
        <f>SUMIF(E:E,"N",C:C)</f>
        <v>227</v>
      </c>
      <c r="J5" s="18">
        <f>SUMIF(E:E,"N",D:D)</f>
        <v>0.46707818930041123</v>
      </c>
      <c r="L5" t="s">
        <v>621</v>
      </c>
      <c r="M5" s="18">
        <f>SUMIF(G:G,"S",D:D)</f>
        <v>0.23662551440329216</v>
      </c>
      <c r="N5" s="18">
        <f>M5/$M$7</f>
        <v>0.44401544401544391</v>
      </c>
    </row>
    <row r="6" spans="1:14" x14ac:dyDescent="0.25">
      <c r="A6" t="s">
        <v>24</v>
      </c>
      <c r="B6">
        <f>COUNTIF('Total (4 ou mais)'!G:G,A6)</f>
        <v>26</v>
      </c>
      <c r="C6">
        <v>26</v>
      </c>
      <c r="D6" s="18">
        <f t="shared" si="0"/>
        <v>5.3497942386831275E-2</v>
      </c>
      <c r="E6" t="s">
        <v>613</v>
      </c>
      <c r="I6" s="1"/>
      <c r="J6" s="1"/>
    </row>
    <row r="7" spans="1:14" x14ac:dyDescent="0.25">
      <c r="A7" t="s">
        <v>539</v>
      </c>
      <c r="B7">
        <f>COUNTIF('Total (4 ou mais)'!G:G,A7)</f>
        <v>24</v>
      </c>
      <c r="C7">
        <v>24</v>
      </c>
      <c r="D7" s="18">
        <f t="shared" si="0"/>
        <v>4.9382716049382713E-2</v>
      </c>
      <c r="E7" t="s">
        <v>613</v>
      </c>
      <c r="L7" t="s">
        <v>19</v>
      </c>
      <c r="M7" s="20">
        <f>SUM(M4:M6)</f>
        <v>0.53292181069958855</v>
      </c>
      <c r="N7" s="20">
        <f>SUM(N4:N6)</f>
        <v>0.99999999999999989</v>
      </c>
    </row>
    <row r="8" spans="1:14" x14ac:dyDescent="0.25">
      <c r="A8" t="s">
        <v>523</v>
      </c>
      <c r="B8">
        <f>COUNTIF('Total (4 ou mais)'!G:G,A8)</f>
        <v>20</v>
      </c>
      <c r="C8">
        <v>20</v>
      </c>
      <c r="D8" s="18">
        <f t="shared" si="0"/>
        <v>4.1152263374485597E-2</v>
      </c>
      <c r="E8" t="s">
        <v>613</v>
      </c>
      <c r="H8" t="s">
        <v>19</v>
      </c>
      <c r="I8">
        <f>SUM(I4:I7)</f>
        <v>486</v>
      </c>
      <c r="J8" s="20">
        <f>SUM(J4:J7)</f>
        <v>1</v>
      </c>
    </row>
    <row r="9" spans="1:14" x14ac:dyDescent="0.25">
      <c r="A9" t="s">
        <v>115</v>
      </c>
      <c r="B9">
        <f>COUNTIF('Total (4 ou mais)'!G:G,A9)</f>
        <v>20</v>
      </c>
      <c r="C9">
        <v>20</v>
      </c>
      <c r="D9" s="18">
        <f t="shared" si="0"/>
        <v>4.1152263374485597E-2</v>
      </c>
      <c r="E9" t="s">
        <v>611</v>
      </c>
      <c r="G9" t="s">
        <v>613</v>
      </c>
    </row>
    <row r="10" spans="1:14" x14ac:dyDescent="0.25">
      <c r="A10" t="s">
        <v>558</v>
      </c>
      <c r="B10">
        <f>COUNTIF('Total (4 ou mais)'!G:G,A10)</f>
        <v>20</v>
      </c>
      <c r="C10">
        <v>20</v>
      </c>
      <c r="D10" s="18">
        <f t="shared" si="0"/>
        <v>4.1152263374485597E-2</v>
      </c>
      <c r="E10" t="s">
        <v>613</v>
      </c>
    </row>
    <row r="11" spans="1:14" x14ac:dyDescent="0.25">
      <c r="A11" t="s">
        <v>562</v>
      </c>
      <c r="B11">
        <f>COUNTIF('Total (4 ou mais)'!G:G,A11)</f>
        <v>20</v>
      </c>
      <c r="C11">
        <v>20</v>
      </c>
      <c r="D11" s="18">
        <f t="shared" si="0"/>
        <v>4.1152263374485597E-2</v>
      </c>
      <c r="E11" t="s">
        <v>611</v>
      </c>
      <c r="G11" t="s">
        <v>613</v>
      </c>
    </row>
    <row r="12" spans="1:14" x14ac:dyDescent="0.25">
      <c r="A12" t="s">
        <v>521</v>
      </c>
      <c r="B12">
        <f>COUNTIF('Total (4 ou mais)'!G:G,A12)</f>
        <v>14</v>
      </c>
      <c r="C12">
        <v>14</v>
      </c>
      <c r="D12" s="18">
        <f t="shared" si="0"/>
        <v>2.8806584362139918E-2</v>
      </c>
      <c r="E12" t="s">
        <v>611</v>
      </c>
      <c r="G12" t="s">
        <v>613</v>
      </c>
      <c r="J12" t="s">
        <v>648</v>
      </c>
      <c r="K12" s="33">
        <f>J4-0.05</f>
        <v>0.48292181069958889</v>
      </c>
    </row>
    <row r="13" spans="1:14" x14ac:dyDescent="0.25">
      <c r="A13" t="s">
        <v>158</v>
      </c>
      <c r="B13">
        <f>COUNTIF('Total (4 ou mais)'!G:G,A13)</f>
        <v>14</v>
      </c>
      <c r="C13">
        <v>14</v>
      </c>
      <c r="D13" s="18">
        <f t="shared" si="0"/>
        <v>2.8806584362139918E-2</v>
      </c>
      <c r="E13" t="s">
        <v>611</v>
      </c>
      <c r="F13" t="s">
        <v>612</v>
      </c>
      <c r="G13" t="s">
        <v>613</v>
      </c>
      <c r="J13" t="s">
        <v>649</v>
      </c>
      <c r="K13" s="33">
        <f>1-K12</f>
        <v>0.51707818930041105</v>
      </c>
      <c r="L13">
        <f>0.1*K13</f>
        <v>5.1707818930041109E-2</v>
      </c>
      <c r="M13">
        <f>K13*0.7</f>
        <v>0.3619547325102877</v>
      </c>
    </row>
    <row r="14" spans="1:14" x14ac:dyDescent="0.25">
      <c r="A14" t="s">
        <v>531</v>
      </c>
      <c r="B14">
        <f>COUNTIF('Total (4 ou mais)'!G:G,A14)</f>
        <v>10</v>
      </c>
      <c r="C14">
        <v>10</v>
      </c>
      <c r="D14" s="18">
        <f t="shared" si="0"/>
        <v>2.0576131687242798E-2</v>
      </c>
      <c r="E14" t="s">
        <v>613</v>
      </c>
      <c r="L14">
        <f>K13*0.9</f>
        <v>0.46537037037036993</v>
      </c>
      <c r="M14">
        <f>K13*0.3</f>
        <v>0.15512345679012332</v>
      </c>
    </row>
    <row r="15" spans="1:14" x14ac:dyDescent="0.25">
      <c r="A15" t="s">
        <v>518</v>
      </c>
      <c r="B15">
        <f>COUNTIF('Total (4 ou mais)'!G:G,A15)</f>
        <v>9</v>
      </c>
      <c r="C15">
        <v>9</v>
      </c>
      <c r="D15" s="18">
        <f t="shared" si="0"/>
        <v>1.8518518518518517E-2</v>
      </c>
      <c r="E15" t="s">
        <v>613</v>
      </c>
    </row>
    <row r="16" spans="1:14" x14ac:dyDescent="0.25">
      <c r="A16" t="s">
        <v>522</v>
      </c>
      <c r="B16">
        <f>COUNTIF('Total (4 ou mais)'!G:G,A16)</f>
        <v>9</v>
      </c>
      <c r="C16">
        <v>9</v>
      </c>
      <c r="D16" s="18">
        <f t="shared" si="0"/>
        <v>1.8518518518518517E-2</v>
      </c>
      <c r="E16" t="s">
        <v>613</v>
      </c>
      <c r="F16" t="s">
        <v>612</v>
      </c>
    </row>
    <row r="17" spans="1:10" x14ac:dyDescent="0.25">
      <c r="A17" t="s">
        <v>134</v>
      </c>
      <c r="B17">
        <f>COUNTIF('Total (4 ou mais)'!G:G,A17)</f>
        <v>8</v>
      </c>
      <c r="C17">
        <v>8</v>
      </c>
      <c r="D17" s="18">
        <f t="shared" si="0"/>
        <v>1.646090534979424E-2</v>
      </c>
      <c r="E17" t="s">
        <v>613</v>
      </c>
    </row>
    <row r="18" spans="1:10" x14ac:dyDescent="0.25">
      <c r="A18" t="s">
        <v>220</v>
      </c>
      <c r="B18">
        <f>COUNTIF('Total (4 ou mais)'!G:G,A18)</f>
        <v>7</v>
      </c>
      <c r="C18">
        <v>7</v>
      </c>
      <c r="D18" s="18">
        <f t="shared" si="0"/>
        <v>1.4403292181069959E-2</v>
      </c>
      <c r="E18" t="s">
        <v>611</v>
      </c>
      <c r="G18" t="s">
        <v>613</v>
      </c>
      <c r="H18">
        <v>12</v>
      </c>
      <c r="I18">
        <v>8</v>
      </c>
      <c r="J18">
        <v>25</v>
      </c>
    </row>
    <row r="19" spans="1:10" x14ac:dyDescent="0.25">
      <c r="A19" t="s">
        <v>533</v>
      </c>
      <c r="B19">
        <f>COUNTIF('Total (4 ou mais)'!G:G,A19)</f>
        <v>7</v>
      </c>
      <c r="C19">
        <v>7</v>
      </c>
      <c r="D19" s="18">
        <f t="shared" si="0"/>
        <v>1.4403292181069959E-2</v>
      </c>
      <c r="E19" t="s">
        <v>613</v>
      </c>
      <c r="I19" s="1">
        <f>(I18-H18)/H18</f>
        <v>-0.33333333333333331</v>
      </c>
      <c r="J19" s="1">
        <f>(J18-I18)/I18</f>
        <v>2.125</v>
      </c>
    </row>
    <row r="20" spans="1:10" x14ac:dyDescent="0.25">
      <c r="A20" t="s">
        <v>572</v>
      </c>
      <c r="B20">
        <f>COUNTIF('Total (4 ou mais)'!G:G,A20)</f>
        <v>7</v>
      </c>
      <c r="C20">
        <v>7</v>
      </c>
      <c r="D20" s="18">
        <f t="shared" si="0"/>
        <v>1.4403292181069959E-2</v>
      </c>
      <c r="E20" t="s">
        <v>611</v>
      </c>
      <c r="G20" t="s">
        <v>611</v>
      </c>
    </row>
    <row r="21" spans="1:10" x14ac:dyDescent="0.25">
      <c r="A21" t="s">
        <v>571</v>
      </c>
      <c r="B21">
        <f>COUNTIF('Total (4 ou mais)'!G:G,A21)</f>
        <v>6</v>
      </c>
      <c r="C21">
        <v>6</v>
      </c>
      <c r="D21" s="18">
        <f t="shared" si="0"/>
        <v>1.2345679012345678E-2</v>
      </c>
      <c r="E21" t="s">
        <v>613</v>
      </c>
      <c r="J21" s="1">
        <f>(J18-H18)/H18</f>
        <v>1.0833333333333333</v>
      </c>
    </row>
    <row r="22" spans="1:10" x14ac:dyDescent="0.25">
      <c r="A22" t="s">
        <v>123</v>
      </c>
      <c r="B22">
        <f>COUNTIF('Total (4 ou mais)'!G:G,A22)</f>
        <v>5</v>
      </c>
      <c r="C22">
        <v>5</v>
      </c>
      <c r="D22" s="18">
        <f t="shared" si="0"/>
        <v>1.0288065843621399E-2</v>
      </c>
      <c r="E22" t="s">
        <v>611</v>
      </c>
      <c r="G22" t="s">
        <v>613</v>
      </c>
    </row>
    <row r="23" spans="1:10" x14ac:dyDescent="0.25">
      <c r="A23" t="s">
        <v>514</v>
      </c>
      <c r="B23">
        <f>COUNTIF('Total (4 ou mais)'!G:G,A23)</f>
        <v>5</v>
      </c>
      <c r="C23">
        <v>5</v>
      </c>
      <c r="D23" s="18">
        <f t="shared" si="0"/>
        <v>1.0288065843621399E-2</v>
      </c>
      <c r="E23" t="s">
        <v>611</v>
      </c>
      <c r="G23" t="s">
        <v>613</v>
      </c>
    </row>
    <row r="24" spans="1:10" x14ac:dyDescent="0.25">
      <c r="A24" t="s">
        <v>550</v>
      </c>
      <c r="B24">
        <f>COUNTIF('Total (4 ou mais)'!G:G,A24)</f>
        <v>5</v>
      </c>
      <c r="C24">
        <v>5</v>
      </c>
      <c r="D24" s="18">
        <f t="shared" si="0"/>
        <v>1.0288065843621399E-2</v>
      </c>
      <c r="E24" t="s">
        <v>611</v>
      </c>
      <c r="G24" t="s">
        <v>611</v>
      </c>
    </row>
    <row r="25" spans="1:10" x14ac:dyDescent="0.25">
      <c r="A25" t="s">
        <v>225</v>
      </c>
      <c r="B25">
        <f>COUNTIF('Total (4 ou mais)'!G:G,A25)</f>
        <v>5</v>
      </c>
      <c r="C25">
        <v>5</v>
      </c>
      <c r="D25" s="18">
        <f t="shared" si="0"/>
        <v>1.0288065843621399E-2</v>
      </c>
      <c r="E25" t="s">
        <v>613</v>
      </c>
    </row>
    <row r="26" spans="1:10" x14ac:dyDescent="0.25">
      <c r="A26" t="s">
        <v>303</v>
      </c>
      <c r="B26">
        <f>COUNTIF('Total (4 ou mais)'!G:G,A26)</f>
        <v>4</v>
      </c>
      <c r="C26">
        <v>4</v>
      </c>
      <c r="D26" s="18">
        <f t="shared" si="0"/>
        <v>8.23045267489712E-3</v>
      </c>
      <c r="E26" t="s">
        <v>613</v>
      </c>
    </row>
    <row r="27" spans="1:10" x14ac:dyDescent="0.25">
      <c r="A27" t="s">
        <v>335</v>
      </c>
      <c r="B27">
        <f>COUNTIF('Total (4 ou mais)'!G:G,A27)</f>
        <v>4</v>
      </c>
      <c r="C27">
        <v>4</v>
      </c>
      <c r="D27" s="18">
        <f t="shared" si="0"/>
        <v>8.23045267489712E-3</v>
      </c>
      <c r="E27" t="s">
        <v>613</v>
      </c>
    </row>
    <row r="28" spans="1:10" x14ac:dyDescent="0.25">
      <c r="A28" t="s">
        <v>524</v>
      </c>
      <c r="B28">
        <f>COUNTIF('Total (4 ou mais)'!G:G,A28)</f>
        <v>4</v>
      </c>
      <c r="C28">
        <v>4</v>
      </c>
      <c r="D28" s="18">
        <f t="shared" si="0"/>
        <v>8.23045267489712E-3</v>
      </c>
      <c r="E28" t="s">
        <v>611</v>
      </c>
      <c r="G28" t="s">
        <v>613</v>
      </c>
    </row>
    <row r="29" spans="1:10" x14ac:dyDescent="0.25">
      <c r="A29" t="s">
        <v>567</v>
      </c>
      <c r="B29">
        <f>COUNTIF('Total (4 ou mais)'!G:G,A29)</f>
        <v>4</v>
      </c>
      <c r="C29">
        <v>4</v>
      </c>
      <c r="D29" s="18">
        <f t="shared" si="0"/>
        <v>8.23045267489712E-3</v>
      </c>
      <c r="E29" t="s">
        <v>613</v>
      </c>
    </row>
    <row r="30" spans="1:10" x14ac:dyDescent="0.25">
      <c r="A30" t="s">
        <v>513</v>
      </c>
      <c r="B30">
        <f>COUNTIF('Total (4 ou mais)'!G:G,A30)</f>
        <v>3</v>
      </c>
      <c r="C30">
        <v>3</v>
      </c>
      <c r="D30" s="18">
        <f t="shared" si="0"/>
        <v>6.1728395061728392E-3</v>
      </c>
      <c r="E30" t="s">
        <v>611</v>
      </c>
      <c r="F30" t="s">
        <v>612</v>
      </c>
      <c r="G30" t="s">
        <v>613</v>
      </c>
    </row>
    <row r="31" spans="1:10" x14ac:dyDescent="0.25">
      <c r="A31" t="s">
        <v>516</v>
      </c>
      <c r="B31">
        <f>COUNTIF('Total (4 ou mais)'!G:G,A31)</f>
        <v>3</v>
      </c>
      <c r="C31">
        <v>3</v>
      </c>
      <c r="D31" s="18">
        <f t="shared" si="0"/>
        <v>6.1728395061728392E-3</v>
      </c>
      <c r="E31" t="s">
        <v>613</v>
      </c>
    </row>
    <row r="32" spans="1:10" x14ac:dyDescent="0.25">
      <c r="A32" t="s">
        <v>525</v>
      </c>
      <c r="B32">
        <f>COUNTIF('Total (4 ou mais)'!G:G,A32)</f>
        <v>3</v>
      </c>
      <c r="C32">
        <v>3</v>
      </c>
      <c r="D32" s="18">
        <f t="shared" si="0"/>
        <v>6.1728395061728392E-3</v>
      </c>
      <c r="E32" t="s">
        <v>611</v>
      </c>
      <c r="G32" t="s">
        <v>611</v>
      </c>
    </row>
    <row r="33" spans="1:7" x14ac:dyDescent="0.25">
      <c r="A33" t="s">
        <v>530</v>
      </c>
      <c r="B33">
        <f>COUNTIF('Total (4 ou mais)'!G:G,A33)</f>
        <v>3</v>
      </c>
      <c r="C33">
        <v>3</v>
      </c>
      <c r="D33" s="18">
        <f t="shared" si="0"/>
        <v>6.1728395061728392E-3</v>
      </c>
      <c r="E33" t="s">
        <v>611</v>
      </c>
      <c r="G33" t="s">
        <v>613</v>
      </c>
    </row>
    <row r="34" spans="1:7" x14ac:dyDescent="0.25">
      <c r="A34" t="s">
        <v>535</v>
      </c>
      <c r="B34">
        <f>COUNTIF('Total (4 ou mais)'!G:G,A34)</f>
        <v>3</v>
      </c>
      <c r="C34">
        <v>3</v>
      </c>
      <c r="D34" s="18">
        <f t="shared" ref="D34:D65" si="1">B34/$B$82</f>
        <v>6.1728395061728392E-3</v>
      </c>
      <c r="E34" t="s">
        <v>613</v>
      </c>
    </row>
    <row r="35" spans="1:7" x14ac:dyDescent="0.25">
      <c r="A35" t="s">
        <v>564</v>
      </c>
      <c r="B35">
        <f>COUNTIF('Total (4 ou mais)'!G:G,A35)</f>
        <v>3</v>
      </c>
      <c r="C35">
        <v>3</v>
      </c>
      <c r="D35" s="18">
        <f t="shared" si="1"/>
        <v>6.1728395061728392E-3</v>
      </c>
      <c r="E35" t="s">
        <v>613</v>
      </c>
    </row>
    <row r="36" spans="1:7" x14ac:dyDescent="0.25">
      <c r="A36" t="s">
        <v>160</v>
      </c>
      <c r="B36">
        <f>COUNTIF('Total (4 ou mais)'!G:G,A36)</f>
        <v>2</v>
      </c>
      <c r="C36">
        <v>2</v>
      </c>
      <c r="D36" s="18">
        <f t="shared" si="1"/>
        <v>4.11522633744856E-3</v>
      </c>
      <c r="E36" t="s">
        <v>613</v>
      </c>
      <c r="F36" t="s">
        <v>612</v>
      </c>
    </row>
    <row r="37" spans="1:7" x14ac:dyDescent="0.25">
      <c r="A37" t="s">
        <v>372</v>
      </c>
      <c r="B37">
        <f>COUNTIF('Total (4 ou mais)'!G:G,A37)</f>
        <v>2</v>
      </c>
      <c r="C37">
        <v>2</v>
      </c>
      <c r="D37" s="18">
        <f t="shared" si="1"/>
        <v>4.11522633744856E-3</v>
      </c>
      <c r="E37" t="s">
        <v>613</v>
      </c>
    </row>
    <row r="38" spans="1:7" x14ac:dyDescent="0.25">
      <c r="A38" t="s">
        <v>519</v>
      </c>
      <c r="B38">
        <f>COUNTIF('Total (4 ou mais)'!G:G,A38)</f>
        <v>2</v>
      </c>
      <c r="C38">
        <v>2</v>
      </c>
      <c r="D38" s="18">
        <f t="shared" si="1"/>
        <v>4.11522633744856E-3</v>
      </c>
      <c r="E38" t="s">
        <v>611</v>
      </c>
      <c r="G38" t="s">
        <v>611</v>
      </c>
    </row>
    <row r="39" spans="1:7" x14ac:dyDescent="0.25">
      <c r="A39" t="s">
        <v>526</v>
      </c>
      <c r="B39">
        <f>COUNTIF('Total (4 ou mais)'!G:G,A39)</f>
        <v>2</v>
      </c>
      <c r="C39">
        <v>2</v>
      </c>
      <c r="D39" s="18">
        <f t="shared" si="1"/>
        <v>4.11522633744856E-3</v>
      </c>
      <c r="E39" t="s">
        <v>611</v>
      </c>
      <c r="G39" t="s">
        <v>611</v>
      </c>
    </row>
    <row r="40" spans="1:7" x14ac:dyDescent="0.25">
      <c r="A40" t="s">
        <v>6</v>
      </c>
      <c r="B40">
        <f>COUNTIF('Total (4 ou mais)'!G:G,A40)</f>
        <v>2</v>
      </c>
      <c r="C40">
        <v>2</v>
      </c>
      <c r="D40" s="18">
        <f t="shared" si="1"/>
        <v>4.11522633744856E-3</v>
      </c>
      <c r="E40" t="s">
        <v>613</v>
      </c>
    </row>
    <row r="41" spans="1:7" x14ac:dyDescent="0.25">
      <c r="A41" t="s">
        <v>534</v>
      </c>
      <c r="B41">
        <f>COUNTIF('Total (4 ou mais)'!G:G,A41)</f>
        <v>2</v>
      </c>
      <c r="C41">
        <v>2</v>
      </c>
      <c r="D41" s="18">
        <f t="shared" si="1"/>
        <v>4.11522633744856E-3</v>
      </c>
      <c r="E41" t="s">
        <v>611</v>
      </c>
      <c r="G41" t="s">
        <v>611</v>
      </c>
    </row>
    <row r="42" spans="1:7" x14ac:dyDescent="0.25">
      <c r="A42" t="s">
        <v>541</v>
      </c>
      <c r="B42">
        <f>COUNTIF('Total (4 ou mais)'!G:G,A42)</f>
        <v>2</v>
      </c>
      <c r="C42">
        <v>2</v>
      </c>
      <c r="D42" s="18">
        <f t="shared" si="1"/>
        <v>4.11522633744856E-3</v>
      </c>
      <c r="E42" t="s">
        <v>611</v>
      </c>
      <c r="G42" t="s">
        <v>611</v>
      </c>
    </row>
    <row r="43" spans="1:7" x14ac:dyDescent="0.25">
      <c r="A43" t="s">
        <v>545</v>
      </c>
      <c r="B43">
        <f>COUNTIF('Total (4 ou mais)'!G:G,A43)</f>
        <v>2</v>
      </c>
      <c r="C43">
        <v>2</v>
      </c>
      <c r="D43" s="18">
        <f t="shared" si="1"/>
        <v>4.11522633744856E-3</v>
      </c>
      <c r="E43" t="s">
        <v>613</v>
      </c>
    </row>
    <row r="44" spans="1:7" x14ac:dyDescent="0.25">
      <c r="A44" t="s">
        <v>553</v>
      </c>
      <c r="B44">
        <f>COUNTIF('Total (4 ou mais)'!G:G,A44)</f>
        <v>2</v>
      </c>
      <c r="C44">
        <v>2</v>
      </c>
      <c r="D44" s="18">
        <f t="shared" si="1"/>
        <v>4.11522633744856E-3</v>
      </c>
      <c r="E44" t="s">
        <v>611</v>
      </c>
      <c r="G44" t="s">
        <v>613</v>
      </c>
    </row>
    <row r="45" spans="1:7" x14ac:dyDescent="0.25">
      <c r="A45" t="s">
        <v>233</v>
      </c>
      <c r="B45">
        <f>COUNTIF('Total (4 ou mais)'!G:G,A45)</f>
        <v>2</v>
      </c>
      <c r="C45">
        <v>2</v>
      </c>
      <c r="D45" s="18">
        <f t="shared" si="1"/>
        <v>4.11522633744856E-3</v>
      </c>
      <c r="E45" t="s">
        <v>613</v>
      </c>
      <c r="F45" t="s">
        <v>612</v>
      </c>
    </row>
    <row r="46" spans="1:7" x14ac:dyDescent="0.25">
      <c r="A46" t="s">
        <v>394</v>
      </c>
      <c r="B46">
        <f>COUNTIF('Total (4 ou mais)'!G:G,A46)</f>
        <v>2</v>
      </c>
      <c r="C46">
        <v>2</v>
      </c>
      <c r="D46" s="18">
        <f t="shared" si="1"/>
        <v>4.11522633744856E-3</v>
      </c>
      <c r="E46" t="s">
        <v>611</v>
      </c>
      <c r="G46" t="s">
        <v>611</v>
      </c>
    </row>
    <row r="47" spans="1:7" x14ac:dyDescent="0.25">
      <c r="A47" t="s">
        <v>560</v>
      </c>
      <c r="B47">
        <f>COUNTIF('Total (4 ou mais)'!G:G,A47)</f>
        <v>2</v>
      </c>
      <c r="C47">
        <v>2</v>
      </c>
      <c r="D47" s="18">
        <f t="shared" si="1"/>
        <v>4.11522633744856E-3</v>
      </c>
      <c r="E47" t="s">
        <v>613</v>
      </c>
    </row>
    <row r="48" spans="1:7" x14ac:dyDescent="0.25">
      <c r="A48" t="s">
        <v>339</v>
      </c>
      <c r="B48">
        <f>COUNTIF('Total (4 ou mais)'!G:G,A48)</f>
        <v>1</v>
      </c>
      <c r="C48">
        <v>1</v>
      </c>
      <c r="D48" s="18">
        <f t="shared" si="1"/>
        <v>2.05761316872428E-3</v>
      </c>
      <c r="E48" t="s">
        <v>611</v>
      </c>
      <c r="G48" t="s">
        <v>611</v>
      </c>
    </row>
    <row r="49" spans="1:7" x14ac:dyDescent="0.25">
      <c r="A49" t="s">
        <v>511</v>
      </c>
      <c r="B49">
        <f>COUNTIF('Total (4 ou mais)'!G:G,A49)</f>
        <v>1</v>
      </c>
      <c r="C49">
        <v>1</v>
      </c>
      <c r="D49" s="18">
        <f t="shared" si="1"/>
        <v>2.05761316872428E-3</v>
      </c>
      <c r="E49" t="s">
        <v>611</v>
      </c>
      <c r="G49" t="s">
        <v>611</v>
      </c>
    </row>
    <row r="50" spans="1:7" x14ac:dyDescent="0.25">
      <c r="A50" t="s">
        <v>174</v>
      </c>
      <c r="B50">
        <f>COUNTIF('Total (4 ou mais)'!G:G,A50)</f>
        <v>1</v>
      </c>
      <c r="C50">
        <v>1</v>
      </c>
      <c r="D50" s="18">
        <f t="shared" si="1"/>
        <v>2.05761316872428E-3</v>
      </c>
      <c r="E50" t="s">
        <v>613</v>
      </c>
    </row>
    <row r="51" spans="1:7" x14ac:dyDescent="0.25">
      <c r="A51" t="s">
        <v>213</v>
      </c>
      <c r="B51">
        <f>COUNTIF('Total (4 ou mais)'!G:G,A51)</f>
        <v>1</v>
      </c>
      <c r="C51">
        <v>1</v>
      </c>
      <c r="D51" s="18">
        <f t="shared" si="1"/>
        <v>2.05761316872428E-3</v>
      </c>
      <c r="E51" t="s">
        <v>613</v>
      </c>
    </row>
    <row r="52" spans="1:7" x14ac:dyDescent="0.25">
      <c r="A52" t="s">
        <v>211</v>
      </c>
      <c r="B52">
        <f>COUNTIF('Total (4 ou mais)'!G:G,A52)</f>
        <v>1</v>
      </c>
      <c r="C52">
        <v>1</v>
      </c>
      <c r="D52" s="18">
        <f t="shared" si="1"/>
        <v>2.05761316872428E-3</v>
      </c>
      <c r="E52" t="s">
        <v>613</v>
      </c>
      <c r="F52" t="s">
        <v>612</v>
      </c>
    </row>
    <row r="53" spans="1:7" x14ac:dyDescent="0.25">
      <c r="A53" t="s">
        <v>503</v>
      </c>
      <c r="B53">
        <f>COUNTIF('Total (4 ou mais)'!G:G,A53)</f>
        <v>1</v>
      </c>
      <c r="C53">
        <v>1</v>
      </c>
      <c r="D53" s="18">
        <f t="shared" si="1"/>
        <v>2.05761316872428E-3</v>
      </c>
      <c r="E53" t="s">
        <v>611</v>
      </c>
      <c r="G53" t="s">
        <v>611</v>
      </c>
    </row>
    <row r="54" spans="1:7" x14ac:dyDescent="0.25">
      <c r="A54" t="s">
        <v>549</v>
      </c>
      <c r="B54">
        <f>COUNTIF('Total (4 ou mais)'!G:G,A54)</f>
        <v>1</v>
      </c>
      <c r="C54">
        <v>1</v>
      </c>
      <c r="D54" s="18">
        <f t="shared" si="1"/>
        <v>2.05761316872428E-3</v>
      </c>
      <c r="E54" t="s">
        <v>613</v>
      </c>
    </row>
    <row r="55" spans="1:7" x14ac:dyDescent="0.25">
      <c r="A55" t="s">
        <v>512</v>
      </c>
      <c r="B55">
        <f>COUNTIF('Total (4 ou mais)'!G:G,A55)</f>
        <v>1</v>
      </c>
      <c r="C55">
        <v>1</v>
      </c>
      <c r="D55" s="18">
        <f t="shared" si="1"/>
        <v>2.05761316872428E-3</v>
      </c>
      <c r="E55" t="s">
        <v>613</v>
      </c>
    </row>
    <row r="56" spans="1:7" x14ac:dyDescent="0.25">
      <c r="A56" t="s">
        <v>515</v>
      </c>
      <c r="B56">
        <f>COUNTIF('Total (4 ou mais)'!G:G,A56)</f>
        <v>1</v>
      </c>
      <c r="C56">
        <v>1</v>
      </c>
      <c r="D56" s="18">
        <f t="shared" si="1"/>
        <v>2.05761316872428E-3</v>
      </c>
      <c r="E56" t="s">
        <v>613</v>
      </c>
    </row>
    <row r="57" spans="1:7" x14ac:dyDescent="0.25">
      <c r="A57" t="s">
        <v>527</v>
      </c>
      <c r="B57">
        <f>COUNTIF('Total (4 ou mais)'!G:G,A57)</f>
        <v>1</v>
      </c>
      <c r="C57">
        <v>1</v>
      </c>
      <c r="D57" s="18">
        <f t="shared" si="1"/>
        <v>2.05761316872428E-3</v>
      </c>
      <c r="E57" t="s">
        <v>611</v>
      </c>
      <c r="F57" t="s">
        <v>612</v>
      </c>
      <c r="G57" t="s">
        <v>613</v>
      </c>
    </row>
    <row r="58" spans="1:7" x14ac:dyDescent="0.25">
      <c r="A58" t="s">
        <v>528</v>
      </c>
      <c r="B58">
        <f>COUNTIF('Total (4 ou mais)'!G:G,A58)</f>
        <v>1</v>
      </c>
      <c r="C58">
        <v>1</v>
      </c>
      <c r="D58" s="18">
        <f t="shared" si="1"/>
        <v>2.05761316872428E-3</v>
      </c>
      <c r="E58" t="s">
        <v>613</v>
      </c>
    </row>
    <row r="59" spans="1:7" x14ac:dyDescent="0.25">
      <c r="A59" t="s">
        <v>529</v>
      </c>
      <c r="B59">
        <f>COUNTIF('Total (4 ou mais)'!G:G,A59)</f>
        <v>1</v>
      </c>
      <c r="C59">
        <v>1</v>
      </c>
      <c r="D59" s="18">
        <f t="shared" si="1"/>
        <v>2.05761316872428E-3</v>
      </c>
      <c r="E59" t="s">
        <v>613</v>
      </c>
    </row>
    <row r="60" spans="1:7" x14ac:dyDescent="0.25">
      <c r="A60" t="s">
        <v>532</v>
      </c>
      <c r="B60">
        <f>COUNTIF('Total (4 ou mais)'!G:G,A60)</f>
        <v>1</v>
      </c>
      <c r="C60">
        <v>1</v>
      </c>
      <c r="D60" s="18">
        <f t="shared" si="1"/>
        <v>2.05761316872428E-3</v>
      </c>
      <c r="E60" t="s">
        <v>613</v>
      </c>
    </row>
    <row r="61" spans="1:7" x14ac:dyDescent="0.25">
      <c r="A61" t="s">
        <v>536</v>
      </c>
      <c r="B61">
        <f>COUNTIF('Total (4 ou mais)'!G:G,A61)</f>
        <v>1</v>
      </c>
      <c r="C61">
        <v>1</v>
      </c>
      <c r="D61" s="18">
        <f t="shared" si="1"/>
        <v>2.05761316872428E-3</v>
      </c>
      <c r="E61" t="s">
        <v>611</v>
      </c>
      <c r="F61" t="s">
        <v>612</v>
      </c>
      <c r="G61" t="s">
        <v>611</v>
      </c>
    </row>
    <row r="62" spans="1:7" x14ac:dyDescent="0.25">
      <c r="A62" t="s">
        <v>537</v>
      </c>
      <c r="B62">
        <f>COUNTIF('Total (4 ou mais)'!G:G,A62)</f>
        <v>1</v>
      </c>
      <c r="C62">
        <v>1</v>
      </c>
      <c r="D62" s="18">
        <f t="shared" si="1"/>
        <v>2.05761316872428E-3</v>
      </c>
      <c r="E62" t="s">
        <v>611</v>
      </c>
      <c r="G62" t="s">
        <v>611</v>
      </c>
    </row>
    <row r="63" spans="1:7" x14ac:dyDescent="0.25">
      <c r="A63" t="s">
        <v>540</v>
      </c>
      <c r="B63">
        <f>COUNTIF('Total (4 ou mais)'!G:G,A63)</f>
        <v>1</v>
      </c>
      <c r="C63">
        <v>1</v>
      </c>
      <c r="D63" s="18">
        <f t="shared" si="1"/>
        <v>2.05761316872428E-3</v>
      </c>
      <c r="E63" t="s">
        <v>613</v>
      </c>
    </row>
    <row r="64" spans="1:7" x14ac:dyDescent="0.25">
      <c r="A64" t="s">
        <v>544</v>
      </c>
      <c r="B64">
        <f>COUNTIF('Total (4 ou mais)'!G:G,A64)</f>
        <v>1</v>
      </c>
      <c r="C64">
        <v>1</v>
      </c>
      <c r="D64" s="18">
        <f t="shared" si="1"/>
        <v>2.05761316872428E-3</v>
      </c>
      <c r="E64" t="s">
        <v>611</v>
      </c>
      <c r="G64" t="s">
        <v>611</v>
      </c>
    </row>
    <row r="65" spans="1:7" x14ac:dyDescent="0.25">
      <c r="A65" t="s">
        <v>546</v>
      </c>
      <c r="B65">
        <f>COUNTIF('Total (4 ou mais)'!G:G,A65)</f>
        <v>1</v>
      </c>
      <c r="C65">
        <v>1</v>
      </c>
      <c r="D65" s="18">
        <f t="shared" si="1"/>
        <v>2.05761316872428E-3</v>
      </c>
      <c r="E65" t="s">
        <v>611</v>
      </c>
      <c r="G65" t="s">
        <v>611</v>
      </c>
    </row>
    <row r="66" spans="1:7" x14ac:dyDescent="0.25">
      <c r="A66" t="s">
        <v>548</v>
      </c>
      <c r="B66">
        <f>COUNTIF('Total (4 ou mais)'!G:G,A66)</f>
        <v>1</v>
      </c>
      <c r="C66">
        <v>1</v>
      </c>
      <c r="D66" s="18">
        <f t="shared" ref="D66:D80" si="2">B66/$B$82</f>
        <v>2.05761316872428E-3</v>
      </c>
      <c r="E66" t="s">
        <v>611</v>
      </c>
      <c r="G66" t="s">
        <v>613</v>
      </c>
    </row>
    <row r="67" spans="1:7" x14ac:dyDescent="0.25">
      <c r="A67" t="s">
        <v>325</v>
      </c>
      <c r="B67">
        <f>COUNTIF('Total (4 ou mais)'!G:G,A67)</f>
        <v>1</v>
      </c>
      <c r="C67">
        <v>1</v>
      </c>
      <c r="D67" s="18">
        <f t="shared" si="2"/>
        <v>2.05761316872428E-3</v>
      </c>
      <c r="E67" t="s">
        <v>613</v>
      </c>
    </row>
    <row r="68" spans="1:7" x14ac:dyDescent="0.25">
      <c r="A68" t="s">
        <v>461</v>
      </c>
      <c r="B68">
        <f>COUNTIF('Total (4 ou mais)'!G:G,A68)</f>
        <v>1</v>
      </c>
      <c r="C68">
        <v>1</v>
      </c>
      <c r="D68" s="18">
        <f t="shared" si="2"/>
        <v>2.05761316872428E-3</v>
      </c>
      <c r="E68" t="s">
        <v>613</v>
      </c>
      <c r="F68" t="s">
        <v>612</v>
      </c>
    </row>
    <row r="69" spans="1:7" x14ac:dyDescent="0.25">
      <c r="A69" t="s">
        <v>552</v>
      </c>
      <c r="B69">
        <f>COUNTIF('Total (4 ou mais)'!G:G,A69)</f>
        <v>1</v>
      </c>
      <c r="C69">
        <v>1</v>
      </c>
      <c r="D69" s="18">
        <f t="shared" si="2"/>
        <v>2.05761316872428E-3</v>
      </c>
      <c r="E69" t="s">
        <v>613</v>
      </c>
    </row>
    <row r="70" spans="1:7" x14ac:dyDescent="0.25">
      <c r="A70" t="s">
        <v>508</v>
      </c>
      <c r="B70">
        <f>COUNTIF('Total (4 ou mais)'!G:G,A70)</f>
        <v>1</v>
      </c>
      <c r="C70">
        <v>1</v>
      </c>
      <c r="D70" s="18">
        <f t="shared" si="2"/>
        <v>2.05761316872428E-3</v>
      </c>
      <c r="E70" t="s">
        <v>613</v>
      </c>
    </row>
    <row r="71" spans="1:7" x14ac:dyDescent="0.25">
      <c r="A71" t="s">
        <v>555</v>
      </c>
      <c r="B71">
        <f>COUNTIF('Total (4 ou mais)'!G:G,A71)</f>
        <v>1</v>
      </c>
      <c r="C71">
        <v>1</v>
      </c>
      <c r="D71" s="18">
        <f t="shared" si="2"/>
        <v>2.05761316872428E-3</v>
      </c>
      <c r="E71" t="s">
        <v>613</v>
      </c>
    </row>
    <row r="72" spans="1:7" x14ac:dyDescent="0.25">
      <c r="A72" t="s">
        <v>556</v>
      </c>
      <c r="B72">
        <f>COUNTIF('Total (4 ou mais)'!G:G,A72)</f>
        <v>1</v>
      </c>
      <c r="C72">
        <v>1</v>
      </c>
      <c r="D72" s="18">
        <f t="shared" si="2"/>
        <v>2.05761316872428E-3</v>
      </c>
      <c r="E72" t="s">
        <v>611</v>
      </c>
      <c r="G72" t="s">
        <v>613</v>
      </c>
    </row>
    <row r="73" spans="1:7" x14ac:dyDescent="0.25">
      <c r="A73" t="s">
        <v>559</v>
      </c>
      <c r="B73">
        <f>COUNTIF('Total (4 ou mais)'!G:G,A73)</f>
        <v>1</v>
      </c>
      <c r="C73">
        <v>1</v>
      </c>
      <c r="D73" s="18">
        <f t="shared" si="2"/>
        <v>2.05761316872428E-3</v>
      </c>
      <c r="E73" t="s">
        <v>613</v>
      </c>
    </row>
    <row r="74" spans="1:7" x14ac:dyDescent="0.25">
      <c r="A74" t="s">
        <v>563</v>
      </c>
      <c r="B74">
        <f>COUNTIF('Total (4 ou mais)'!G:G,A74)</f>
        <v>1</v>
      </c>
      <c r="C74">
        <v>1</v>
      </c>
      <c r="D74" s="18">
        <f t="shared" si="2"/>
        <v>2.05761316872428E-3</v>
      </c>
      <c r="E74" t="s">
        <v>613</v>
      </c>
    </row>
    <row r="75" spans="1:7" x14ac:dyDescent="0.25">
      <c r="A75" t="s">
        <v>565</v>
      </c>
      <c r="B75">
        <f>COUNTIF('Total (4 ou mais)'!G:G,A75)</f>
        <v>1</v>
      </c>
      <c r="C75">
        <v>1</v>
      </c>
      <c r="D75" s="18">
        <f t="shared" si="2"/>
        <v>2.05761316872428E-3</v>
      </c>
      <c r="E75" t="s">
        <v>613</v>
      </c>
    </row>
    <row r="76" spans="1:7" x14ac:dyDescent="0.25">
      <c r="A76" t="s">
        <v>566</v>
      </c>
      <c r="B76">
        <f>COUNTIF('Total (4 ou mais)'!G:G,A76)</f>
        <v>1</v>
      </c>
      <c r="C76">
        <v>1</v>
      </c>
      <c r="D76" s="18">
        <f t="shared" si="2"/>
        <v>2.05761316872428E-3</v>
      </c>
      <c r="E76" t="s">
        <v>611</v>
      </c>
      <c r="G76" t="s">
        <v>611</v>
      </c>
    </row>
    <row r="77" spans="1:7" x14ac:dyDescent="0.25">
      <c r="A77" t="s">
        <v>568</v>
      </c>
      <c r="B77">
        <f>COUNTIF('Total (4 ou mais)'!G:G,A77)</f>
        <v>1</v>
      </c>
      <c r="C77">
        <v>1</v>
      </c>
      <c r="D77" s="18">
        <f t="shared" si="2"/>
        <v>2.05761316872428E-3</v>
      </c>
      <c r="E77" t="s">
        <v>613</v>
      </c>
    </row>
    <row r="78" spans="1:7" x14ac:dyDescent="0.25">
      <c r="A78" t="s">
        <v>569</v>
      </c>
      <c r="B78">
        <f>COUNTIF('Total (4 ou mais)'!G:G,A78)</f>
        <v>1</v>
      </c>
      <c r="C78">
        <v>1</v>
      </c>
      <c r="D78" s="18">
        <f t="shared" si="2"/>
        <v>2.05761316872428E-3</v>
      </c>
      <c r="E78" t="s">
        <v>613</v>
      </c>
    </row>
    <row r="79" spans="1:7" x14ac:dyDescent="0.25">
      <c r="A79" t="s">
        <v>570</v>
      </c>
      <c r="B79">
        <f>COUNTIF('Total (4 ou mais)'!G:G,A79)</f>
        <v>1</v>
      </c>
      <c r="C79">
        <v>1</v>
      </c>
      <c r="D79" s="18">
        <f t="shared" si="2"/>
        <v>2.05761316872428E-3</v>
      </c>
      <c r="E79" t="s">
        <v>613</v>
      </c>
    </row>
    <row r="80" spans="1:7" x14ac:dyDescent="0.25">
      <c r="A80" t="s">
        <v>8</v>
      </c>
      <c r="B80">
        <f>COUNTIF('Total (4 ou mais)'!G:G,A80)</f>
        <v>1</v>
      </c>
      <c r="C80">
        <v>1</v>
      </c>
      <c r="D80" s="18">
        <f t="shared" si="2"/>
        <v>2.05761316872428E-3</v>
      </c>
      <c r="E80" t="s">
        <v>613</v>
      </c>
    </row>
    <row r="81" spans="1:4" x14ac:dyDescent="0.25">
      <c r="B81"/>
    </row>
    <row r="82" spans="1:4" x14ac:dyDescent="0.25">
      <c r="A82" s="2" t="s">
        <v>587</v>
      </c>
      <c r="B82">
        <f>SUM(B2:B81)</f>
        <v>486</v>
      </c>
      <c r="D82" s="20">
        <f>SUM(D2:D81)</f>
        <v>1.0000000000000011</v>
      </c>
    </row>
    <row r="83" spans="1:4" x14ac:dyDescent="0.25">
      <c r="B83"/>
    </row>
    <row r="84" spans="1:4" x14ac:dyDescent="0.25">
      <c r="A84" s="2" t="s">
        <v>616</v>
      </c>
    </row>
    <row r="85" spans="1:4" x14ac:dyDescent="0.25">
      <c r="A85" t="s">
        <v>36</v>
      </c>
      <c r="B85">
        <f>COUNTIF('Total (4 ou mais)'!G:G,A85)</f>
        <v>110</v>
      </c>
    </row>
    <row r="86" spans="1:4" x14ac:dyDescent="0.25">
      <c r="A86" t="s">
        <v>0</v>
      </c>
      <c r="B86">
        <f>COUNTIF('Total (4 ou mais)'!G:G,A86)</f>
        <v>9</v>
      </c>
    </row>
    <row r="87" spans="1:4" x14ac:dyDescent="0.25">
      <c r="A87" t="s">
        <v>27</v>
      </c>
      <c r="B87">
        <f>COUNTIF('Total (4 ou mais)'!G:G,A87)</f>
        <v>3</v>
      </c>
    </row>
    <row r="88" spans="1:4" x14ac:dyDescent="0.25">
      <c r="A88" t="s">
        <v>162</v>
      </c>
      <c r="B88">
        <f>COUNTIF('Total (4 ou mais)'!G:G,A88)</f>
        <v>1</v>
      </c>
    </row>
    <row r="89" spans="1:4" x14ac:dyDescent="0.25">
      <c r="A89" t="s">
        <v>379</v>
      </c>
      <c r="B89">
        <f>COUNTIF('Total (4 ou mais)'!G:G,A89)</f>
        <v>4</v>
      </c>
    </row>
    <row r="90" spans="1:4" x14ac:dyDescent="0.25">
      <c r="A90" t="s">
        <v>547</v>
      </c>
      <c r="B90">
        <f>COUNTIF('Total (4 ou mais)'!G:G,A90)</f>
        <v>2</v>
      </c>
    </row>
    <row r="91" spans="1:4" x14ac:dyDescent="0.25">
      <c r="A91" t="s">
        <v>551</v>
      </c>
      <c r="B91">
        <f>COUNTIF('Total (4 ou mais)'!G:G,A91)</f>
        <v>1</v>
      </c>
    </row>
    <row r="92" spans="1:4" x14ac:dyDescent="0.25">
      <c r="B92"/>
    </row>
    <row r="93" spans="1:4" x14ac:dyDescent="0.25">
      <c r="B93"/>
    </row>
    <row r="94" spans="1:4" x14ac:dyDescent="0.25">
      <c r="B94"/>
    </row>
    <row r="95" spans="1:4" x14ac:dyDescent="0.25">
      <c r="B95"/>
    </row>
    <row r="96" spans="1:4" x14ac:dyDescent="0.25">
      <c r="B96"/>
    </row>
    <row r="97" spans="2:2" x14ac:dyDescent="0.25">
      <c r="B97"/>
    </row>
    <row r="98" spans="2:2" x14ac:dyDescent="0.25">
      <c r="B98"/>
    </row>
    <row r="99" spans="2:2" x14ac:dyDescent="0.25">
      <c r="B99"/>
    </row>
    <row r="100" spans="2:2" x14ac:dyDescent="0.25">
      <c r="B100"/>
    </row>
    <row r="101" spans="2:2" x14ac:dyDescent="0.25">
      <c r="B101"/>
    </row>
    <row r="102" spans="2:2" x14ac:dyDescent="0.25">
      <c r="B102"/>
    </row>
    <row r="103" spans="2:2" x14ac:dyDescent="0.25">
      <c r="B103"/>
    </row>
    <row r="104" spans="2:2" x14ac:dyDescent="0.25">
      <c r="B104"/>
    </row>
    <row r="105" spans="2:2" x14ac:dyDescent="0.25">
      <c r="B105"/>
    </row>
    <row r="106" spans="2:2" x14ac:dyDescent="0.25">
      <c r="B106"/>
    </row>
    <row r="107" spans="2:2" x14ac:dyDescent="0.25">
      <c r="B107"/>
    </row>
    <row r="108" spans="2:2" x14ac:dyDescent="0.25">
      <c r="B108"/>
    </row>
    <row r="109" spans="2:2" x14ac:dyDescent="0.25">
      <c r="B109"/>
    </row>
    <row r="110" spans="2:2" x14ac:dyDescent="0.25">
      <c r="B110"/>
    </row>
    <row r="111" spans="2:2" x14ac:dyDescent="0.25">
      <c r="B111"/>
    </row>
    <row r="112" spans="2:2" x14ac:dyDescent="0.25">
      <c r="B112"/>
    </row>
    <row r="113" spans="2:2" x14ac:dyDescent="0.25">
      <c r="B113"/>
    </row>
    <row r="114" spans="2:2" x14ac:dyDescent="0.25">
      <c r="B114"/>
    </row>
    <row r="115" spans="2:2" x14ac:dyDescent="0.25">
      <c r="B115"/>
    </row>
    <row r="116" spans="2:2" x14ac:dyDescent="0.25">
      <c r="B116"/>
    </row>
    <row r="117" spans="2:2" x14ac:dyDescent="0.25">
      <c r="B117"/>
    </row>
    <row r="118" spans="2:2" x14ac:dyDescent="0.25">
      <c r="B118"/>
    </row>
    <row r="119" spans="2:2" x14ac:dyDescent="0.25">
      <c r="B119"/>
    </row>
    <row r="120" spans="2:2" x14ac:dyDescent="0.25">
      <c r="B120"/>
    </row>
    <row r="121" spans="2:2" x14ac:dyDescent="0.25">
      <c r="B121"/>
    </row>
    <row r="122" spans="2:2" x14ac:dyDescent="0.25">
      <c r="B122"/>
    </row>
    <row r="123" spans="2:2" x14ac:dyDescent="0.25">
      <c r="B123"/>
    </row>
    <row r="124" spans="2:2" x14ac:dyDescent="0.25">
      <c r="B124"/>
    </row>
    <row r="125" spans="2:2" x14ac:dyDescent="0.25">
      <c r="B125"/>
    </row>
    <row r="126" spans="2:2" x14ac:dyDescent="0.25">
      <c r="B126"/>
    </row>
    <row r="127" spans="2:2" x14ac:dyDescent="0.25">
      <c r="B127"/>
    </row>
    <row r="128" spans="2: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row r="156" spans="2:2" x14ac:dyDescent="0.25">
      <c r="B156"/>
    </row>
    <row r="157" spans="2:2" x14ac:dyDescent="0.25">
      <c r="B157"/>
    </row>
    <row r="158" spans="2:2" x14ac:dyDescent="0.25">
      <c r="B158"/>
    </row>
    <row r="159" spans="2:2" x14ac:dyDescent="0.25">
      <c r="B159"/>
    </row>
    <row r="160" spans="2:2"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row r="170" spans="2:2" x14ac:dyDescent="0.25">
      <c r="B170"/>
    </row>
    <row r="171" spans="2:2" x14ac:dyDescent="0.25">
      <c r="B171"/>
    </row>
    <row r="172" spans="2:2" x14ac:dyDescent="0.25">
      <c r="B172"/>
    </row>
    <row r="173" spans="2:2" x14ac:dyDescent="0.25">
      <c r="B173"/>
    </row>
    <row r="174" spans="2:2" x14ac:dyDescent="0.25">
      <c r="B174"/>
    </row>
    <row r="175" spans="2:2" x14ac:dyDescent="0.25">
      <c r="B175"/>
    </row>
    <row r="176" spans="2:2" x14ac:dyDescent="0.25">
      <c r="B176"/>
    </row>
    <row r="177" spans="2:2" x14ac:dyDescent="0.25">
      <c r="B177"/>
    </row>
    <row r="178" spans="2:2" x14ac:dyDescent="0.25">
      <c r="B178"/>
    </row>
    <row r="179" spans="2:2" x14ac:dyDescent="0.25">
      <c r="B179"/>
    </row>
    <row r="180" spans="2:2" x14ac:dyDescent="0.25">
      <c r="B180"/>
    </row>
    <row r="181" spans="2:2" x14ac:dyDescent="0.25">
      <c r="B181"/>
    </row>
    <row r="182" spans="2:2" x14ac:dyDescent="0.25">
      <c r="B182"/>
    </row>
    <row r="183" spans="2:2" x14ac:dyDescent="0.25">
      <c r="B183"/>
    </row>
    <row r="184" spans="2:2" x14ac:dyDescent="0.25">
      <c r="B184"/>
    </row>
    <row r="185" spans="2:2" x14ac:dyDescent="0.25">
      <c r="B185"/>
    </row>
    <row r="186" spans="2:2" x14ac:dyDescent="0.25">
      <c r="B186"/>
    </row>
    <row r="187" spans="2:2" x14ac:dyDescent="0.25">
      <c r="B187"/>
    </row>
    <row r="188" spans="2:2" x14ac:dyDescent="0.25">
      <c r="B188"/>
    </row>
    <row r="189" spans="2:2" x14ac:dyDescent="0.25">
      <c r="B189"/>
    </row>
    <row r="190" spans="2:2" x14ac:dyDescent="0.25">
      <c r="B190"/>
    </row>
    <row r="191" spans="2:2" x14ac:dyDescent="0.25">
      <c r="B191"/>
    </row>
    <row r="192" spans="2:2" x14ac:dyDescent="0.25">
      <c r="B192"/>
    </row>
    <row r="193" spans="2:2" x14ac:dyDescent="0.25">
      <c r="B193"/>
    </row>
    <row r="194" spans="2:2" x14ac:dyDescent="0.25">
      <c r="B194"/>
    </row>
    <row r="195" spans="2:2" x14ac:dyDescent="0.25">
      <c r="B195"/>
    </row>
    <row r="196" spans="2:2" x14ac:dyDescent="0.25">
      <c r="B196"/>
    </row>
    <row r="197" spans="2:2" x14ac:dyDescent="0.25">
      <c r="B197"/>
    </row>
    <row r="198" spans="2:2" x14ac:dyDescent="0.25">
      <c r="B198"/>
    </row>
    <row r="199" spans="2:2" x14ac:dyDescent="0.25">
      <c r="B199"/>
    </row>
    <row r="200" spans="2:2" x14ac:dyDescent="0.25">
      <c r="B200"/>
    </row>
    <row r="201" spans="2:2" x14ac:dyDescent="0.25">
      <c r="B201"/>
    </row>
    <row r="202" spans="2:2" x14ac:dyDescent="0.25">
      <c r="B202"/>
    </row>
    <row r="203" spans="2:2" x14ac:dyDescent="0.25">
      <c r="B203"/>
    </row>
    <row r="204" spans="2:2" x14ac:dyDescent="0.25">
      <c r="B204"/>
    </row>
    <row r="205" spans="2:2" x14ac:dyDescent="0.25">
      <c r="B205"/>
    </row>
    <row r="206" spans="2:2" x14ac:dyDescent="0.25">
      <c r="B206"/>
    </row>
    <row r="207" spans="2:2" x14ac:dyDescent="0.25">
      <c r="B207"/>
    </row>
    <row r="208" spans="2:2" x14ac:dyDescent="0.25">
      <c r="B208"/>
    </row>
    <row r="209" spans="2:2" x14ac:dyDescent="0.25">
      <c r="B209"/>
    </row>
    <row r="210" spans="2:2" x14ac:dyDescent="0.25">
      <c r="B210"/>
    </row>
    <row r="211" spans="2:2" x14ac:dyDescent="0.25">
      <c r="B211"/>
    </row>
    <row r="212" spans="2:2" x14ac:dyDescent="0.25">
      <c r="B212"/>
    </row>
    <row r="213" spans="2:2" x14ac:dyDescent="0.25">
      <c r="B213"/>
    </row>
    <row r="214" spans="2:2" x14ac:dyDescent="0.25">
      <c r="B214"/>
    </row>
    <row r="215" spans="2:2" x14ac:dyDescent="0.25">
      <c r="B215"/>
    </row>
    <row r="216" spans="2:2" x14ac:dyDescent="0.25">
      <c r="B216"/>
    </row>
    <row r="217" spans="2:2" x14ac:dyDescent="0.25">
      <c r="B217"/>
    </row>
    <row r="218" spans="2:2" x14ac:dyDescent="0.25">
      <c r="B218"/>
    </row>
    <row r="219" spans="2:2" x14ac:dyDescent="0.25">
      <c r="B219"/>
    </row>
    <row r="220" spans="2:2" x14ac:dyDescent="0.25">
      <c r="B220"/>
    </row>
    <row r="221" spans="2:2" x14ac:dyDescent="0.25">
      <c r="B221"/>
    </row>
    <row r="222" spans="2:2" x14ac:dyDescent="0.25">
      <c r="B222"/>
    </row>
    <row r="223" spans="2:2" x14ac:dyDescent="0.25">
      <c r="B223"/>
    </row>
    <row r="224" spans="2:2" x14ac:dyDescent="0.25">
      <c r="B224"/>
    </row>
    <row r="225" spans="2:2" x14ac:dyDescent="0.25">
      <c r="B225"/>
    </row>
    <row r="226" spans="2:2" x14ac:dyDescent="0.25">
      <c r="B226"/>
    </row>
    <row r="227" spans="2:2" x14ac:dyDescent="0.25">
      <c r="B227"/>
    </row>
    <row r="228" spans="2:2" x14ac:dyDescent="0.25">
      <c r="B228"/>
    </row>
    <row r="229" spans="2:2" x14ac:dyDescent="0.25">
      <c r="B229"/>
    </row>
    <row r="230" spans="2:2" x14ac:dyDescent="0.25">
      <c r="B230"/>
    </row>
    <row r="231" spans="2:2" x14ac:dyDescent="0.25">
      <c r="B231"/>
    </row>
    <row r="232" spans="2:2" x14ac:dyDescent="0.25">
      <c r="B232"/>
    </row>
    <row r="233" spans="2:2" x14ac:dyDescent="0.25">
      <c r="B233"/>
    </row>
    <row r="234" spans="2:2" x14ac:dyDescent="0.25">
      <c r="B234"/>
    </row>
    <row r="235" spans="2:2" x14ac:dyDescent="0.25">
      <c r="B235"/>
    </row>
    <row r="236" spans="2:2" x14ac:dyDescent="0.25">
      <c r="B236"/>
    </row>
    <row r="237" spans="2:2" x14ac:dyDescent="0.25">
      <c r="B237"/>
    </row>
    <row r="238" spans="2:2" x14ac:dyDescent="0.25">
      <c r="B238"/>
    </row>
    <row r="239" spans="2:2" x14ac:dyDescent="0.25">
      <c r="B239"/>
    </row>
    <row r="240" spans="2:2" x14ac:dyDescent="0.25">
      <c r="B240"/>
    </row>
    <row r="241" spans="2:2" x14ac:dyDescent="0.25">
      <c r="B241"/>
    </row>
    <row r="242" spans="2:2" x14ac:dyDescent="0.25">
      <c r="B242"/>
    </row>
    <row r="243" spans="2:2" x14ac:dyDescent="0.25">
      <c r="B243"/>
    </row>
    <row r="244" spans="2:2" x14ac:dyDescent="0.25">
      <c r="B244"/>
    </row>
    <row r="245" spans="2:2" x14ac:dyDescent="0.25">
      <c r="B245"/>
    </row>
    <row r="246" spans="2:2" x14ac:dyDescent="0.25">
      <c r="B246"/>
    </row>
    <row r="247" spans="2:2" x14ac:dyDescent="0.25">
      <c r="B247"/>
    </row>
    <row r="248" spans="2:2" x14ac:dyDescent="0.25">
      <c r="B248"/>
    </row>
    <row r="249" spans="2:2" x14ac:dyDescent="0.25">
      <c r="B249"/>
    </row>
    <row r="250" spans="2:2" x14ac:dyDescent="0.25">
      <c r="B250"/>
    </row>
    <row r="251" spans="2:2" x14ac:dyDescent="0.25">
      <c r="B251"/>
    </row>
    <row r="252" spans="2:2" x14ac:dyDescent="0.25">
      <c r="B252"/>
    </row>
    <row r="253" spans="2:2" x14ac:dyDescent="0.25">
      <c r="B253"/>
    </row>
    <row r="254" spans="2:2" x14ac:dyDescent="0.25">
      <c r="B254"/>
    </row>
    <row r="255" spans="2:2" x14ac:dyDescent="0.25">
      <c r="B255"/>
    </row>
    <row r="256" spans="2:2" x14ac:dyDescent="0.25">
      <c r="B256"/>
    </row>
    <row r="257" spans="2:2" x14ac:dyDescent="0.25">
      <c r="B257"/>
    </row>
    <row r="258" spans="2:2" x14ac:dyDescent="0.25">
      <c r="B258"/>
    </row>
    <row r="259" spans="2:2" x14ac:dyDescent="0.25">
      <c r="B259"/>
    </row>
    <row r="260" spans="2:2" x14ac:dyDescent="0.25">
      <c r="B260"/>
    </row>
    <row r="261" spans="2:2" x14ac:dyDescent="0.25">
      <c r="B261"/>
    </row>
    <row r="262" spans="2:2" x14ac:dyDescent="0.25">
      <c r="B262"/>
    </row>
    <row r="263" spans="2:2" x14ac:dyDescent="0.25">
      <c r="B263"/>
    </row>
    <row r="264" spans="2:2" x14ac:dyDescent="0.25">
      <c r="B264"/>
    </row>
    <row r="265" spans="2:2" x14ac:dyDescent="0.25">
      <c r="B265"/>
    </row>
    <row r="266" spans="2:2" x14ac:dyDescent="0.25">
      <c r="B266"/>
    </row>
    <row r="267" spans="2:2" x14ac:dyDescent="0.25">
      <c r="B267"/>
    </row>
    <row r="268" spans="2:2" x14ac:dyDescent="0.25">
      <c r="B268"/>
    </row>
    <row r="269" spans="2:2" x14ac:dyDescent="0.25">
      <c r="B269"/>
    </row>
    <row r="270" spans="2:2" x14ac:dyDescent="0.25">
      <c r="B270"/>
    </row>
    <row r="271" spans="2:2" x14ac:dyDescent="0.25">
      <c r="B271"/>
    </row>
    <row r="272" spans="2:2" x14ac:dyDescent="0.25">
      <c r="B272"/>
    </row>
    <row r="273" spans="2:2" x14ac:dyDescent="0.25">
      <c r="B273"/>
    </row>
    <row r="274" spans="2:2" x14ac:dyDescent="0.25">
      <c r="B274"/>
    </row>
    <row r="275" spans="2:2" x14ac:dyDescent="0.25">
      <c r="B275"/>
    </row>
    <row r="276" spans="2:2" x14ac:dyDescent="0.25">
      <c r="B276"/>
    </row>
    <row r="277" spans="2:2" x14ac:dyDescent="0.25">
      <c r="B277"/>
    </row>
    <row r="278" spans="2:2" x14ac:dyDescent="0.25">
      <c r="B278"/>
    </row>
    <row r="279" spans="2:2" x14ac:dyDescent="0.25">
      <c r="B279"/>
    </row>
    <row r="280" spans="2:2" x14ac:dyDescent="0.25">
      <c r="B280"/>
    </row>
    <row r="281" spans="2:2" x14ac:dyDescent="0.25">
      <c r="B281"/>
    </row>
    <row r="282" spans="2:2" x14ac:dyDescent="0.25">
      <c r="B282"/>
    </row>
    <row r="283" spans="2:2" x14ac:dyDescent="0.25">
      <c r="B283"/>
    </row>
    <row r="284" spans="2:2" x14ac:dyDescent="0.25">
      <c r="B284"/>
    </row>
    <row r="285" spans="2:2" x14ac:dyDescent="0.25">
      <c r="B285"/>
    </row>
    <row r="286" spans="2:2" x14ac:dyDescent="0.25">
      <c r="B286"/>
    </row>
    <row r="287" spans="2:2" x14ac:dyDescent="0.25">
      <c r="B287"/>
    </row>
    <row r="288" spans="2:2" x14ac:dyDescent="0.25">
      <c r="B288"/>
    </row>
    <row r="289" spans="2:2" x14ac:dyDescent="0.25">
      <c r="B289"/>
    </row>
    <row r="290" spans="2:2" x14ac:dyDescent="0.25">
      <c r="B290"/>
    </row>
    <row r="291" spans="2:2" x14ac:dyDescent="0.25">
      <c r="B291"/>
    </row>
    <row r="292" spans="2:2" x14ac:dyDescent="0.25">
      <c r="B292"/>
    </row>
    <row r="293" spans="2:2" x14ac:dyDescent="0.25">
      <c r="B293"/>
    </row>
    <row r="294" spans="2:2" x14ac:dyDescent="0.25">
      <c r="B294"/>
    </row>
    <row r="295" spans="2:2" x14ac:dyDescent="0.25">
      <c r="B295"/>
    </row>
    <row r="296" spans="2:2" x14ac:dyDescent="0.25">
      <c r="B296"/>
    </row>
    <row r="297" spans="2:2" x14ac:dyDescent="0.25">
      <c r="B297"/>
    </row>
    <row r="298" spans="2:2" x14ac:dyDescent="0.25">
      <c r="B298"/>
    </row>
    <row r="299" spans="2:2" x14ac:dyDescent="0.25">
      <c r="B299"/>
    </row>
    <row r="300" spans="2:2" x14ac:dyDescent="0.25">
      <c r="B300"/>
    </row>
    <row r="301" spans="2:2" x14ac:dyDescent="0.25">
      <c r="B301"/>
    </row>
    <row r="302" spans="2:2" x14ac:dyDescent="0.25">
      <c r="B302"/>
    </row>
    <row r="303" spans="2:2" x14ac:dyDescent="0.25">
      <c r="B303"/>
    </row>
    <row r="304" spans="2:2" x14ac:dyDescent="0.25">
      <c r="B304"/>
    </row>
    <row r="305" spans="2:2" x14ac:dyDescent="0.25">
      <c r="B305"/>
    </row>
    <row r="306" spans="2:2" x14ac:dyDescent="0.25">
      <c r="B306"/>
    </row>
    <row r="307" spans="2:2" x14ac:dyDescent="0.25">
      <c r="B307"/>
    </row>
    <row r="308" spans="2:2" x14ac:dyDescent="0.25">
      <c r="B308"/>
    </row>
    <row r="309" spans="2:2" x14ac:dyDescent="0.25">
      <c r="B309"/>
    </row>
    <row r="310" spans="2:2" x14ac:dyDescent="0.25">
      <c r="B310"/>
    </row>
    <row r="311" spans="2:2" x14ac:dyDescent="0.25">
      <c r="B311"/>
    </row>
    <row r="312" spans="2:2" x14ac:dyDescent="0.25">
      <c r="B312"/>
    </row>
    <row r="313" spans="2:2" x14ac:dyDescent="0.25">
      <c r="B313"/>
    </row>
    <row r="314" spans="2:2" x14ac:dyDescent="0.25">
      <c r="B314"/>
    </row>
    <row r="315" spans="2:2" x14ac:dyDescent="0.25">
      <c r="B315"/>
    </row>
    <row r="316" spans="2:2" x14ac:dyDescent="0.25">
      <c r="B316"/>
    </row>
    <row r="317" spans="2:2" x14ac:dyDescent="0.25">
      <c r="B317"/>
    </row>
    <row r="318" spans="2:2" x14ac:dyDescent="0.25">
      <c r="B318"/>
    </row>
    <row r="319" spans="2:2" x14ac:dyDescent="0.25">
      <c r="B319"/>
    </row>
    <row r="320" spans="2:2" x14ac:dyDescent="0.25">
      <c r="B320"/>
    </row>
    <row r="321" spans="2:2" x14ac:dyDescent="0.25">
      <c r="B321"/>
    </row>
    <row r="322" spans="2:2" x14ac:dyDescent="0.25">
      <c r="B322"/>
    </row>
    <row r="323" spans="2:2" x14ac:dyDescent="0.25">
      <c r="B323"/>
    </row>
    <row r="324" spans="2:2" x14ac:dyDescent="0.25">
      <c r="B324"/>
    </row>
    <row r="325" spans="2:2" x14ac:dyDescent="0.25">
      <c r="B325"/>
    </row>
    <row r="326" spans="2:2" x14ac:dyDescent="0.25">
      <c r="B326"/>
    </row>
    <row r="327" spans="2:2" x14ac:dyDescent="0.25">
      <c r="B327"/>
    </row>
    <row r="328" spans="2:2" x14ac:dyDescent="0.25">
      <c r="B328"/>
    </row>
    <row r="329" spans="2:2" x14ac:dyDescent="0.25">
      <c r="B329"/>
    </row>
    <row r="330" spans="2:2" x14ac:dyDescent="0.25">
      <c r="B330"/>
    </row>
    <row r="331" spans="2:2" x14ac:dyDescent="0.25">
      <c r="B331"/>
    </row>
    <row r="332" spans="2:2" x14ac:dyDescent="0.25">
      <c r="B332"/>
    </row>
    <row r="333" spans="2:2" x14ac:dyDescent="0.25">
      <c r="B333"/>
    </row>
    <row r="334" spans="2:2" x14ac:dyDescent="0.25">
      <c r="B334"/>
    </row>
    <row r="335" spans="2:2" x14ac:dyDescent="0.25">
      <c r="B335"/>
    </row>
    <row r="336" spans="2:2" x14ac:dyDescent="0.25">
      <c r="B336"/>
    </row>
    <row r="337" spans="2:2" x14ac:dyDescent="0.25">
      <c r="B337"/>
    </row>
    <row r="338" spans="2:2" x14ac:dyDescent="0.25">
      <c r="B338"/>
    </row>
    <row r="339" spans="2:2" x14ac:dyDescent="0.25">
      <c r="B339"/>
    </row>
    <row r="340" spans="2:2" x14ac:dyDescent="0.25">
      <c r="B340"/>
    </row>
    <row r="341" spans="2:2" x14ac:dyDescent="0.25">
      <c r="B341"/>
    </row>
    <row r="342" spans="2:2" x14ac:dyDescent="0.25">
      <c r="B342"/>
    </row>
    <row r="343" spans="2:2" x14ac:dyDescent="0.25">
      <c r="B343"/>
    </row>
    <row r="344" spans="2:2" x14ac:dyDescent="0.25">
      <c r="B344"/>
    </row>
    <row r="345" spans="2:2" x14ac:dyDescent="0.25">
      <c r="B345"/>
    </row>
    <row r="346" spans="2:2" x14ac:dyDescent="0.25">
      <c r="B346"/>
    </row>
    <row r="347" spans="2:2" x14ac:dyDescent="0.25">
      <c r="B347"/>
    </row>
    <row r="348" spans="2:2" x14ac:dyDescent="0.25">
      <c r="B348"/>
    </row>
    <row r="349" spans="2:2" x14ac:dyDescent="0.25">
      <c r="B349"/>
    </row>
    <row r="350" spans="2:2" x14ac:dyDescent="0.25">
      <c r="B350"/>
    </row>
    <row r="351" spans="2:2" x14ac:dyDescent="0.25">
      <c r="B351"/>
    </row>
    <row r="352" spans="2:2" x14ac:dyDescent="0.25">
      <c r="B352"/>
    </row>
    <row r="353" spans="2:2" x14ac:dyDescent="0.25">
      <c r="B353"/>
    </row>
    <row r="354" spans="2:2" x14ac:dyDescent="0.25">
      <c r="B354"/>
    </row>
    <row r="355" spans="2:2" x14ac:dyDescent="0.25">
      <c r="B355"/>
    </row>
    <row r="356" spans="2:2" x14ac:dyDescent="0.25">
      <c r="B356"/>
    </row>
    <row r="357" spans="2:2" x14ac:dyDescent="0.25">
      <c r="B357"/>
    </row>
    <row r="358" spans="2:2" x14ac:dyDescent="0.25">
      <c r="B358"/>
    </row>
    <row r="359" spans="2:2" x14ac:dyDescent="0.25">
      <c r="B359"/>
    </row>
    <row r="360" spans="2:2" x14ac:dyDescent="0.25">
      <c r="B360"/>
    </row>
    <row r="361" spans="2:2" x14ac:dyDescent="0.25">
      <c r="B361"/>
    </row>
    <row r="362" spans="2:2" x14ac:dyDescent="0.25">
      <c r="B362"/>
    </row>
    <row r="363" spans="2:2" x14ac:dyDescent="0.25">
      <c r="B363"/>
    </row>
    <row r="364" spans="2:2" x14ac:dyDescent="0.25">
      <c r="B364"/>
    </row>
    <row r="365" spans="2:2" x14ac:dyDescent="0.25">
      <c r="B365"/>
    </row>
    <row r="366" spans="2:2" x14ac:dyDescent="0.25">
      <c r="B366"/>
    </row>
    <row r="367" spans="2:2" x14ac:dyDescent="0.25">
      <c r="B367"/>
    </row>
    <row r="368" spans="2:2" x14ac:dyDescent="0.25">
      <c r="B368"/>
    </row>
    <row r="369" spans="2:2" x14ac:dyDescent="0.25">
      <c r="B369"/>
    </row>
    <row r="370" spans="2:2" x14ac:dyDescent="0.25">
      <c r="B370"/>
    </row>
    <row r="371" spans="2:2" x14ac:dyDescent="0.25">
      <c r="B371"/>
    </row>
    <row r="372" spans="2:2" x14ac:dyDescent="0.25">
      <c r="B372"/>
    </row>
    <row r="373" spans="2:2" x14ac:dyDescent="0.25">
      <c r="B373"/>
    </row>
    <row r="374" spans="2:2" x14ac:dyDescent="0.25">
      <c r="B374"/>
    </row>
    <row r="375" spans="2:2" x14ac:dyDescent="0.25">
      <c r="B375"/>
    </row>
    <row r="376" spans="2:2" x14ac:dyDescent="0.25">
      <c r="B376"/>
    </row>
    <row r="377" spans="2:2" x14ac:dyDescent="0.25">
      <c r="B377"/>
    </row>
    <row r="378" spans="2:2" x14ac:dyDescent="0.25">
      <c r="B378"/>
    </row>
    <row r="379" spans="2:2" x14ac:dyDescent="0.25">
      <c r="B379"/>
    </row>
    <row r="380" spans="2:2" x14ac:dyDescent="0.25">
      <c r="B380"/>
    </row>
    <row r="381" spans="2:2" x14ac:dyDescent="0.25">
      <c r="B381"/>
    </row>
    <row r="382" spans="2:2" x14ac:dyDescent="0.25">
      <c r="B382"/>
    </row>
    <row r="383" spans="2:2" x14ac:dyDescent="0.25">
      <c r="B383"/>
    </row>
    <row r="384" spans="2:2" x14ac:dyDescent="0.25">
      <c r="B384"/>
    </row>
    <row r="385" spans="2:2" x14ac:dyDescent="0.25">
      <c r="B385"/>
    </row>
    <row r="386" spans="2:2" x14ac:dyDescent="0.25">
      <c r="B386"/>
    </row>
    <row r="387" spans="2:2" x14ac:dyDescent="0.25">
      <c r="B387"/>
    </row>
    <row r="388" spans="2:2" x14ac:dyDescent="0.25">
      <c r="B388"/>
    </row>
    <row r="389" spans="2:2" x14ac:dyDescent="0.25">
      <c r="B389"/>
    </row>
    <row r="390" spans="2:2" x14ac:dyDescent="0.25">
      <c r="B390"/>
    </row>
    <row r="391" spans="2:2" x14ac:dyDescent="0.25">
      <c r="B391"/>
    </row>
    <row r="392" spans="2:2" x14ac:dyDescent="0.25">
      <c r="B392"/>
    </row>
    <row r="393" spans="2:2" x14ac:dyDescent="0.25">
      <c r="B393"/>
    </row>
    <row r="394" spans="2:2" x14ac:dyDescent="0.25">
      <c r="B394"/>
    </row>
    <row r="395" spans="2:2" x14ac:dyDescent="0.25">
      <c r="B395"/>
    </row>
    <row r="396" spans="2:2" x14ac:dyDescent="0.25">
      <c r="B396"/>
    </row>
    <row r="397" spans="2:2" x14ac:dyDescent="0.25">
      <c r="B397"/>
    </row>
    <row r="398" spans="2:2" x14ac:dyDescent="0.25">
      <c r="B398"/>
    </row>
    <row r="399" spans="2:2" x14ac:dyDescent="0.25">
      <c r="B399"/>
    </row>
    <row r="400" spans="2:2" x14ac:dyDescent="0.25">
      <c r="B400"/>
    </row>
    <row r="401" spans="2:2" x14ac:dyDescent="0.25">
      <c r="B401"/>
    </row>
    <row r="402" spans="2:2" x14ac:dyDescent="0.25">
      <c r="B402"/>
    </row>
    <row r="403" spans="2:2" x14ac:dyDescent="0.25">
      <c r="B403"/>
    </row>
    <row r="404" spans="2:2" x14ac:dyDescent="0.25">
      <c r="B404"/>
    </row>
    <row r="405" spans="2:2" x14ac:dyDescent="0.25">
      <c r="B405"/>
    </row>
    <row r="406" spans="2:2" x14ac:dyDescent="0.25">
      <c r="B406"/>
    </row>
    <row r="407" spans="2:2" x14ac:dyDescent="0.25">
      <c r="B407"/>
    </row>
    <row r="408" spans="2:2" x14ac:dyDescent="0.25">
      <c r="B408"/>
    </row>
    <row r="409" spans="2:2" x14ac:dyDescent="0.25">
      <c r="B409"/>
    </row>
    <row r="410" spans="2:2" x14ac:dyDescent="0.25">
      <c r="B410"/>
    </row>
    <row r="411" spans="2:2" x14ac:dyDescent="0.25">
      <c r="B411"/>
    </row>
    <row r="412" spans="2:2" x14ac:dyDescent="0.25">
      <c r="B412"/>
    </row>
    <row r="413" spans="2:2" x14ac:dyDescent="0.25">
      <c r="B413"/>
    </row>
    <row r="414" spans="2:2" x14ac:dyDescent="0.25">
      <c r="B414"/>
    </row>
    <row r="415" spans="2:2" x14ac:dyDescent="0.25">
      <c r="B415"/>
    </row>
    <row r="416" spans="2:2" x14ac:dyDescent="0.25">
      <c r="B416"/>
    </row>
    <row r="417" spans="2:2" x14ac:dyDescent="0.25">
      <c r="B417"/>
    </row>
    <row r="418" spans="2:2" x14ac:dyDescent="0.25">
      <c r="B418"/>
    </row>
    <row r="419" spans="2:2" x14ac:dyDescent="0.25">
      <c r="B419"/>
    </row>
    <row r="420" spans="2:2" x14ac:dyDescent="0.25">
      <c r="B420"/>
    </row>
    <row r="421" spans="2:2" x14ac:dyDescent="0.25">
      <c r="B421"/>
    </row>
    <row r="422" spans="2:2" x14ac:dyDescent="0.25">
      <c r="B422"/>
    </row>
    <row r="423" spans="2:2" x14ac:dyDescent="0.25">
      <c r="B423"/>
    </row>
    <row r="424" spans="2:2" x14ac:dyDescent="0.25">
      <c r="B424"/>
    </row>
    <row r="425" spans="2:2" x14ac:dyDescent="0.25">
      <c r="B425"/>
    </row>
    <row r="426" spans="2:2" x14ac:dyDescent="0.25">
      <c r="B426"/>
    </row>
    <row r="427" spans="2:2" x14ac:dyDescent="0.25">
      <c r="B427"/>
    </row>
    <row r="428" spans="2:2" x14ac:dyDescent="0.25">
      <c r="B428"/>
    </row>
    <row r="429" spans="2:2" x14ac:dyDescent="0.25">
      <c r="B429"/>
    </row>
    <row r="430" spans="2:2" x14ac:dyDescent="0.25">
      <c r="B430"/>
    </row>
    <row r="431" spans="2:2" x14ac:dyDescent="0.25">
      <c r="B431"/>
    </row>
    <row r="432" spans="2:2" x14ac:dyDescent="0.25">
      <c r="B432"/>
    </row>
    <row r="433" spans="2:2" x14ac:dyDescent="0.25">
      <c r="B433"/>
    </row>
    <row r="434" spans="2:2" x14ac:dyDescent="0.25">
      <c r="B434"/>
    </row>
    <row r="435" spans="2:2" x14ac:dyDescent="0.25">
      <c r="B435"/>
    </row>
    <row r="436" spans="2:2" x14ac:dyDescent="0.25">
      <c r="B436"/>
    </row>
    <row r="437" spans="2:2" x14ac:dyDescent="0.25">
      <c r="B437"/>
    </row>
    <row r="438" spans="2:2" x14ac:dyDescent="0.25">
      <c r="B438"/>
    </row>
    <row r="439" spans="2:2" x14ac:dyDescent="0.25">
      <c r="B439"/>
    </row>
    <row r="440" spans="2:2" x14ac:dyDescent="0.25">
      <c r="B440"/>
    </row>
    <row r="441" spans="2:2" x14ac:dyDescent="0.25">
      <c r="B441"/>
    </row>
    <row r="442" spans="2:2" x14ac:dyDescent="0.25">
      <c r="B442"/>
    </row>
    <row r="443" spans="2:2" x14ac:dyDescent="0.25">
      <c r="B443"/>
    </row>
    <row r="444" spans="2:2" x14ac:dyDescent="0.25">
      <c r="B444"/>
    </row>
    <row r="445" spans="2:2" x14ac:dyDescent="0.25">
      <c r="B445"/>
    </row>
    <row r="446" spans="2:2" x14ac:dyDescent="0.25">
      <c r="B446"/>
    </row>
    <row r="447" spans="2:2" x14ac:dyDescent="0.25">
      <c r="B447"/>
    </row>
    <row r="448" spans="2:2" x14ac:dyDescent="0.25">
      <c r="B448"/>
    </row>
    <row r="449" spans="2:2" x14ac:dyDescent="0.25">
      <c r="B449"/>
    </row>
    <row r="450" spans="2:2" x14ac:dyDescent="0.25">
      <c r="B450"/>
    </row>
    <row r="451" spans="2:2" x14ac:dyDescent="0.25">
      <c r="B451"/>
    </row>
    <row r="452" spans="2:2" x14ac:dyDescent="0.25">
      <c r="B452"/>
    </row>
    <row r="453" spans="2:2" x14ac:dyDescent="0.25">
      <c r="B453"/>
    </row>
    <row r="454" spans="2:2" x14ac:dyDescent="0.25">
      <c r="B454"/>
    </row>
    <row r="455" spans="2:2" x14ac:dyDescent="0.25">
      <c r="B455"/>
    </row>
    <row r="456" spans="2:2" x14ac:dyDescent="0.25">
      <c r="B456"/>
    </row>
    <row r="457" spans="2:2" x14ac:dyDescent="0.25">
      <c r="B457"/>
    </row>
    <row r="458" spans="2:2" x14ac:dyDescent="0.25">
      <c r="B458"/>
    </row>
    <row r="459" spans="2:2" x14ac:dyDescent="0.25">
      <c r="B459"/>
    </row>
    <row r="460" spans="2:2" x14ac:dyDescent="0.25">
      <c r="B460"/>
    </row>
    <row r="461" spans="2:2" x14ac:dyDescent="0.25">
      <c r="B461"/>
    </row>
    <row r="462" spans="2:2" x14ac:dyDescent="0.25">
      <c r="B462"/>
    </row>
    <row r="463" spans="2:2" x14ac:dyDescent="0.25">
      <c r="B463"/>
    </row>
    <row r="464" spans="2:2" x14ac:dyDescent="0.25">
      <c r="B464"/>
    </row>
    <row r="465" spans="2:2" x14ac:dyDescent="0.25">
      <c r="B465"/>
    </row>
    <row r="466" spans="2:2" x14ac:dyDescent="0.25">
      <c r="B466"/>
    </row>
    <row r="467" spans="2:2" x14ac:dyDescent="0.25">
      <c r="B467"/>
    </row>
    <row r="468" spans="2:2" x14ac:dyDescent="0.25">
      <c r="B468"/>
    </row>
    <row r="469" spans="2:2" x14ac:dyDescent="0.25">
      <c r="B469"/>
    </row>
    <row r="470" spans="2:2" x14ac:dyDescent="0.25">
      <c r="B470"/>
    </row>
    <row r="471" spans="2:2" x14ac:dyDescent="0.25">
      <c r="B471"/>
    </row>
    <row r="472" spans="2:2" x14ac:dyDescent="0.25">
      <c r="B472"/>
    </row>
    <row r="473" spans="2:2" x14ac:dyDescent="0.25">
      <c r="B473"/>
    </row>
    <row r="474" spans="2:2" x14ac:dyDescent="0.25">
      <c r="B474"/>
    </row>
    <row r="475" spans="2:2" x14ac:dyDescent="0.25">
      <c r="B475"/>
    </row>
    <row r="476" spans="2:2" x14ac:dyDescent="0.25">
      <c r="B476"/>
    </row>
    <row r="477" spans="2:2" x14ac:dyDescent="0.25">
      <c r="B477"/>
    </row>
    <row r="478" spans="2:2" x14ac:dyDescent="0.25">
      <c r="B478"/>
    </row>
    <row r="479" spans="2:2" x14ac:dyDescent="0.25">
      <c r="B479"/>
    </row>
    <row r="480" spans="2:2" x14ac:dyDescent="0.25">
      <c r="B480"/>
    </row>
    <row r="481" spans="2:2" x14ac:dyDescent="0.25">
      <c r="B481"/>
    </row>
    <row r="482" spans="2:2" x14ac:dyDescent="0.25">
      <c r="B482"/>
    </row>
    <row r="483" spans="2:2" x14ac:dyDescent="0.25">
      <c r="B483"/>
    </row>
    <row r="484" spans="2:2" x14ac:dyDescent="0.25">
      <c r="B484"/>
    </row>
    <row r="485" spans="2:2" x14ac:dyDescent="0.25">
      <c r="B485"/>
    </row>
    <row r="486" spans="2:2" x14ac:dyDescent="0.25">
      <c r="B486"/>
    </row>
    <row r="487" spans="2:2" x14ac:dyDescent="0.25">
      <c r="B487"/>
    </row>
    <row r="488" spans="2:2" x14ac:dyDescent="0.25">
      <c r="B488"/>
    </row>
    <row r="489" spans="2:2" x14ac:dyDescent="0.25">
      <c r="B489"/>
    </row>
    <row r="490" spans="2:2" x14ac:dyDescent="0.25">
      <c r="B490"/>
    </row>
    <row r="491" spans="2:2" x14ac:dyDescent="0.25">
      <c r="B491"/>
    </row>
    <row r="492" spans="2:2" x14ac:dyDescent="0.25">
      <c r="B492"/>
    </row>
    <row r="493" spans="2:2" x14ac:dyDescent="0.25">
      <c r="B493"/>
    </row>
    <row r="494" spans="2:2" x14ac:dyDescent="0.25">
      <c r="B494"/>
    </row>
    <row r="495" spans="2:2" x14ac:dyDescent="0.25">
      <c r="B495"/>
    </row>
    <row r="496" spans="2:2" x14ac:dyDescent="0.25">
      <c r="B496"/>
    </row>
    <row r="497" spans="2:2" x14ac:dyDescent="0.25">
      <c r="B497"/>
    </row>
    <row r="498" spans="2:2" x14ac:dyDescent="0.25">
      <c r="B498"/>
    </row>
    <row r="499" spans="2:2" x14ac:dyDescent="0.25">
      <c r="B499"/>
    </row>
    <row r="500" spans="2:2" x14ac:dyDescent="0.25">
      <c r="B500"/>
    </row>
    <row r="501" spans="2:2" x14ac:dyDescent="0.25">
      <c r="B501"/>
    </row>
    <row r="502" spans="2:2" x14ac:dyDescent="0.25">
      <c r="B502"/>
    </row>
    <row r="503" spans="2:2" x14ac:dyDescent="0.25">
      <c r="B503"/>
    </row>
    <row r="504" spans="2:2" x14ac:dyDescent="0.25">
      <c r="B504"/>
    </row>
    <row r="505" spans="2:2" x14ac:dyDescent="0.25">
      <c r="B505"/>
    </row>
    <row r="506" spans="2:2" x14ac:dyDescent="0.25">
      <c r="B506"/>
    </row>
    <row r="507" spans="2:2" x14ac:dyDescent="0.25">
      <c r="B507"/>
    </row>
    <row r="508" spans="2:2" x14ac:dyDescent="0.25">
      <c r="B508"/>
    </row>
    <row r="509" spans="2:2" x14ac:dyDescent="0.25">
      <c r="B509"/>
    </row>
    <row r="510" spans="2:2" x14ac:dyDescent="0.25">
      <c r="B510"/>
    </row>
    <row r="511" spans="2:2" x14ac:dyDescent="0.25">
      <c r="B511"/>
    </row>
    <row r="512" spans="2:2" x14ac:dyDescent="0.25">
      <c r="B512"/>
    </row>
    <row r="513" spans="2:2" x14ac:dyDescent="0.25">
      <c r="B513"/>
    </row>
    <row r="514" spans="2:2" x14ac:dyDescent="0.25">
      <c r="B514"/>
    </row>
    <row r="515" spans="2:2" x14ac:dyDescent="0.25">
      <c r="B515"/>
    </row>
    <row r="516" spans="2:2" x14ac:dyDescent="0.25">
      <c r="B516"/>
    </row>
    <row r="517" spans="2:2" x14ac:dyDescent="0.25">
      <c r="B517"/>
    </row>
    <row r="518" spans="2:2" x14ac:dyDescent="0.25">
      <c r="B518"/>
    </row>
    <row r="519" spans="2:2" x14ac:dyDescent="0.25">
      <c r="B519"/>
    </row>
    <row r="520" spans="2:2" x14ac:dyDescent="0.25">
      <c r="B520"/>
    </row>
    <row r="521" spans="2:2" x14ac:dyDescent="0.25">
      <c r="B521"/>
    </row>
    <row r="522" spans="2:2" x14ac:dyDescent="0.25">
      <c r="B522"/>
    </row>
    <row r="523" spans="2:2" x14ac:dyDescent="0.25">
      <c r="B523"/>
    </row>
    <row r="524" spans="2:2" x14ac:dyDescent="0.25">
      <c r="B524"/>
    </row>
    <row r="525" spans="2:2" x14ac:dyDescent="0.25">
      <c r="B525"/>
    </row>
    <row r="526" spans="2:2" x14ac:dyDescent="0.25">
      <c r="B526"/>
    </row>
    <row r="527" spans="2:2" x14ac:dyDescent="0.25">
      <c r="B527"/>
    </row>
    <row r="528" spans="2:2" x14ac:dyDescent="0.25">
      <c r="B528"/>
    </row>
    <row r="529" spans="2:2" x14ac:dyDescent="0.25">
      <c r="B529"/>
    </row>
    <row r="530" spans="2:2" x14ac:dyDescent="0.25">
      <c r="B530"/>
    </row>
    <row r="531" spans="2:2" x14ac:dyDescent="0.25">
      <c r="B531"/>
    </row>
    <row r="532" spans="2:2" x14ac:dyDescent="0.25">
      <c r="B532"/>
    </row>
    <row r="533" spans="2:2" x14ac:dyDescent="0.25">
      <c r="B533"/>
    </row>
    <row r="534" spans="2:2" x14ac:dyDescent="0.25">
      <c r="B534"/>
    </row>
    <row r="535" spans="2:2" x14ac:dyDescent="0.25">
      <c r="B535"/>
    </row>
    <row r="536" spans="2:2" x14ac:dyDescent="0.25">
      <c r="B536"/>
    </row>
    <row r="537" spans="2:2" x14ac:dyDescent="0.25">
      <c r="B537"/>
    </row>
    <row r="538" spans="2:2" x14ac:dyDescent="0.25">
      <c r="B538"/>
    </row>
    <row r="539" spans="2:2" x14ac:dyDescent="0.25">
      <c r="B539"/>
    </row>
    <row r="540" spans="2:2" x14ac:dyDescent="0.25">
      <c r="B540"/>
    </row>
    <row r="541" spans="2:2" x14ac:dyDescent="0.25">
      <c r="B541"/>
    </row>
    <row r="542" spans="2:2" x14ac:dyDescent="0.25">
      <c r="B542"/>
    </row>
    <row r="543" spans="2:2" x14ac:dyDescent="0.25">
      <c r="B543"/>
    </row>
    <row r="544" spans="2:2" x14ac:dyDescent="0.25">
      <c r="B544"/>
    </row>
    <row r="545" spans="2:2" x14ac:dyDescent="0.25">
      <c r="B545"/>
    </row>
    <row r="546" spans="2:2" x14ac:dyDescent="0.25">
      <c r="B546"/>
    </row>
    <row r="547" spans="2:2" x14ac:dyDescent="0.25">
      <c r="B547"/>
    </row>
    <row r="548" spans="2:2" x14ac:dyDescent="0.25">
      <c r="B548"/>
    </row>
    <row r="549" spans="2:2" x14ac:dyDescent="0.25">
      <c r="B549"/>
    </row>
    <row r="550" spans="2:2" x14ac:dyDescent="0.25">
      <c r="B550"/>
    </row>
    <row r="551" spans="2:2" x14ac:dyDescent="0.25">
      <c r="B551"/>
    </row>
    <row r="552" spans="2:2" x14ac:dyDescent="0.25">
      <c r="B552"/>
    </row>
    <row r="553" spans="2:2" x14ac:dyDescent="0.25">
      <c r="B553"/>
    </row>
    <row r="554" spans="2:2" x14ac:dyDescent="0.25">
      <c r="B554"/>
    </row>
    <row r="555" spans="2:2" x14ac:dyDescent="0.25">
      <c r="B555"/>
    </row>
    <row r="556" spans="2:2" x14ac:dyDescent="0.25">
      <c r="B556"/>
    </row>
    <row r="557" spans="2:2" x14ac:dyDescent="0.25">
      <c r="B557"/>
    </row>
    <row r="558" spans="2:2" x14ac:dyDescent="0.25">
      <c r="B558"/>
    </row>
    <row r="559" spans="2:2" x14ac:dyDescent="0.25">
      <c r="B559"/>
    </row>
    <row r="560" spans="2:2" x14ac:dyDescent="0.25">
      <c r="B560"/>
    </row>
    <row r="561" spans="2:2" x14ac:dyDescent="0.25">
      <c r="B561"/>
    </row>
    <row r="562" spans="2:2" x14ac:dyDescent="0.25">
      <c r="B562"/>
    </row>
    <row r="563" spans="2:2" x14ac:dyDescent="0.25">
      <c r="B563"/>
    </row>
    <row r="564" spans="2:2" x14ac:dyDescent="0.25">
      <c r="B564"/>
    </row>
    <row r="565" spans="2:2" x14ac:dyDescent="0.25">
      <c r="B565"/>
    </row>
    <row r="566" spans="2:2" x14ac:dyDescent="0.25">
      <c r="B566"/>
    </row>
    <row r="567" spans="2:2" x14ac:dyDescent="0.25">
      <c r="B567"/>
    </row>
    <row r="568" spans="2:2" x14ac:dyDescent="0.25">
      <c r="B568"/>
    </row>
    <row r="569" spans="2:2" x14ac:dyDescent="0.25">
      <c r="B569"/>
    </row>
    <row r="570" spans="2:2" x14ac:dyDescent="0.25">
      <c r="B570"/>
    </row>
    <row r="571" spans="2:2" x14ac:dyDescent="0.25">
      <c r="B571"/>
    </row>
    <row r="572" spans="2:2" x14ac:dyDescent="0.25">
      <c r="B572"/>
    </row>
    <row r="573" spans="2:2" x14ac:dyDescent="0.25">
      <c r="B573"/>
    </row>
    <row r="574" spans="2:2" x14ac:dyDescent="0.25">
      <c r="B574"/>
    </row>
    <row r="575" spans="2:2" x14ac:dyDescent="0.25">
      <c r="B575"/>
    </row>
    <row r="576" spans="2:2" x14ac:dyDescent="0.25">
      <c r="B576"/>
    </row>
    <row r="577" spans="2:2" x14ac:dyDescent="0.25">
      <c r="B577"/>
    </row>
    <row r="578" spans="2:2" x14ac:dyDescent="0.25">
      <c r="B578"/>
    </row>
    <row r="579" spans="2:2" x14ac:dyDescent="0.25">
      <c r="B579"/>
    </row>
    <row r="580" spans="2:2" x14ac:dyDescent="0.25">
      <c r="B580"/>
    </row>
    <row r="581" spans="2:2" x14ac:dyDescent="0.25">
      <c r="B581"/>
    </row>
    <row r="582" spans="2:2" x14ac:dyDescent="0.25">
      <c r="B582"/>
    </row>
    <row r="583" spans="2:2" x14ac:dyDescent="0.25">
      <c r="B583"/>
    </row>
    <row r="584" spans="2:2" x14ac:dyDescent="0.25">
      <c r="B584"/>
    </row>
    <row r="585" spans="2:2" x14ac:dyDescent="0.25">
      <c r="B585"/>
    </row>
    <row r="586" spans="2:2" x14ac:dyDescent="0.25">
      <c r="B586"/>
    </row>
    <row r="587" spans="2:2" x14ac:dyDescent="0.25">
      <c r="B587"/>
    </row>
    <row r="588" spans="2:2" x14ac:dyDescent="0.25">
      <c r="B588"/>
    </row>
    <row r="589" spans="2:2" x14ac:dyDescent="0.25">
      <c r="B589"/>
    </row>
    <row r="590" spans="2:2" x14ac:dyDescent="0.25">
      <c r="B590"/>
    </row>
    <row r="591" spans="2:2" x14ac:dyDescent="0.25">
      <c r="B591"/>
    </row>
    <row r="592" spans="2:2" x14ac:dyDescent="0.25">
      <c r="B592"/>
    </row>
    <row r="593" spans="2:2" x14ac:dyDescent="0.25">
      <c r="B593"/>
    </row>
    <row r="594" spans="2:2" x14ac:dyDescent="0.25">
      <c r="B594"/>
    </row>
    <row r="595" spans="2:2" x14ac:dyDescent="0.25">
      <c r="B595"/>
    </row>
    <row r="596" spans="2:2" x14ac:dyDescent="0.25">
      <c r="B596"/>
    </row>
    <row r="597" spans="2:2" x14ac:dyDescent="0.25">
      <c r="B597"/>
    </row>
    <row r="598" spans="2:2" x14ac:dyDescent="0.25">
      <c r="B598"/>
    </row>
    <row r="599" spans="2:2" x14ac:dyDescent="0.25">
      <c r="B599"/>
    </row>
    <row r="600" spans="2:2" x14ac:dyDescent="0.25">
      <c r="B600"/>
    </row>
    <row r="601" spans="2:2" x14ac:dyDescent="0.25">
      <c r="B601"/>
    </row>
    <row r="602" spans="2:2" x14ac:dyDescent="0.25">
      <c r="B602"/>
    </row>
    <row r="603" spans="2:2" x14ac:dyDescent="0.25">
      <c r="B603"/>
    </row>
    <row r="604" spans="2:2" x14ac:dyDescent="0.25">
      <c r="B604"/>
    </row>
    <row r="605" spans="2:2" x14ac:dyDescent="0.25">
      <c r="B605"/>
    </row>
    <row r="606" spans="2:2" x14ac:dyDescent="0.25">
      <c r="B606"/>
    </row>
    <row r="607" spans="2:2" x14ac:dyDescent="0.25">
      <c r="B607"/>
    </row>
    <row r="608" spans="2:2" x14ac:dyDescent="0.25">
      <c r="B608"/>
    </row>
    <row r="609" spans="2:2" x14ac:dyDescent="0.25">
      <c r="B609"/>
    </row>
    <row r="610" spans="2:2" x14ac:dyDescent="0.25">
      <c r="B610"/>
    </row>
  </sheetData>
  <sortState ref="A2:C617">
    <sortCondition descending="1" ref="C1"/>
  </sortState>
  <mergeCells count="2">
    <mergeCell ref="L2:N2"/>
    <mergeCell ref="H2:J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abSelected="1" zoomScale="85" zoomScaleNormal="85" workbookViewId="0">
      <pane ySplit="1" topLeftCell="A2" activePane="bottomLeft" state="frozen"/>
      <selection pane="bottomLeft" activeCell="N7" sqref="N7"/>
    </sheetView>
  </sheetViews>
  <sheetFormatPr defaultRowHeight="15" x14ac:dyDescent="0.25"/>
  <cols>
    <col min="1" max="1" width="29.85546875" style="22" bestFit="1" customWidth="1"/>
    <col min="2" max="2" width="11.42578125" bestFit="1" customWidth="1"/>
    <col min="3" max="3" width="12.7109375" bestFit="1" customWidth="1"/>
    <col min="5" max="5" width="33.140625" style="23" bestFit="1" customWidth="1"/>
    <col min="6" max="6" width="11.42578125" bestFit="1" customWidth="1"/>
    <col min="7" max="7" width="12.7109375" bestFit="1" customWidth="1"/>
    <col min="8" max="8" width="12.5703125" bestFit="1" customWidth="1"/>
    <col min="10" max="10" width="17.28515625" bestFit="1" customWidth="1"/>
    <col min="11" max="11" width="11.42578125" bestFit="1" customWidth="1"/>
    <col min="12" max="12" width="12.7109375" bestFit="1" customWidth="1"/>
  </cols>
  <sheetData>
    <row r="1" spans="1:12" s="21" customFormat="1" x14ac:dyDescent="0.25">
      <c r="A1" s="27" t="s">
        <v>630</v>
      </c>
      <c r="B1" s="27" t="s">
        <v>580</v>
      </c>
      <c r="C1" s="27" t="s">
        <v>581</v>
      </c>
      <c r="E1" s="27" t="s">
        <v>631</v>
      </c>
      <c r="F1" s="27" t="s">
        <v>580</v>
      </c>
      <c r="G1" s="27" t="s">
        <v>581</v>
      </c>
      <c r="H1" s="27" t="s">
        <v>610</v>
      </c>
      <c r="J1" s="27" t="s">
        <v>39</v>
      </c>
      <c r="K1" s="27" t="s">
        <v>580</v>
      </c>
      <c r="L1" s="27" t="s">
        <v>581</v>
      </c>
    </row>
    <row r="2" spans="1:12" x14ac:dyDescent="0.25">
      <c r="A2" s="28" t="s">
        <v>9</v>
      </c>
      <c r="B2" s="29">
        <v>127</v>
      </c>
      <c r="C2" s="30">
        <f>B2/$B$46</f>
        <v>0.22759856630824374</v>
      </c>
      <c r="E2" s="28" t="s">
        <v>542</v>
      </c>
      <c r="F2" s="31">
        <v>48</v>
      </c>
      <c r="G2" s="32">
        <f>F2/$F$81</f>
        <v>9.8765432098765427E-2</v>
      </c>
      <c r="H2" s="31" t="s">
        <v>632</v>
      </c>
      <c r="J2" s="35">
        <v>7</v>
      </c>
      <c r="K2" s="31">
        <f>COUNTIF(Total!J:J,J2)</f>
        <v>5</v>
      </c>
      <c r="L2" s="32">
        <f>K2/$K$10</f>
        <v>7.246376811594203E-3</v>
      </c>
    </row>
    <row r="3" spans="1:12" x14ac:dyDescent="0.25">
      <c r="A3" s="28" t="s">
        <v>1</v>
      </c>
      <c r="B3" s="29">
        <v>105</v>
      </c>
      <c r="C3" s="30">
        <f t="shared" ref="C3:C44" si="0">B3/$B$46</f>
        <v>0.18817204301075269</v>
      </c>
      <c r="E3" s="28" t="s">
        <v>517</v>
      </c>
      <c r="F3" s="31">
        <v>46</v>
      </c>
      <c r="G3" s="32">
        <f t="shared" ref="G3:G66" si="1">F3/$F$81</f>
        <v>9.4650205761316872E-2</v>
      </c>
      <c r="H3" s="31" t="s">
        <v>632</v>
      </c>
      <c r="J3" s="35">
        <v>6</v>
      </c>
      <c r="K3" s="31">
        <f>COUNTIF(Total!J:J,J3)</f>
        <v>20</v>
      </c>
      <c r="L3" s="32">
        <f>K3/$K$10</f>
        <v>2.8985507246376812E-2</v>
      </c>
    </row>
    <row r="4" spans="1:12" x14ac:dyDescent="0.25">
      <c r="A4" s="28" t="s">
        <v>25</v>
      </c>
      <c r="B4" s="29">
        <v>39</v>
      </c>
      <c r="C4" s="30">
        <f t="shared" si="0"/>
        <v>6.9892473118279563E-2</v>
      </c>
      <c r="E4" s="28" t="s">
        <v>10</v>
      </c>
      <c r="F4" s="31">
        <v>34</v>
      </c>
      <c r="G4" s="32">
        <f t="shared" si="1"/>
        <v>6.9958847736625515E-2</v>
      </c>
      <c r="H4" s="31" t="s">
        <v>632</v>
      </c>
      <c r="J4" s="35">
        <v>5</v>
      </c>
      <c r="K4" s="31">
        <f>COUNTIF(Total!J:J,J4)</f>
        <v>577</v>
      </c>
      <c r="L4" s="32">
        <f>K4/$K$10</f>
        <v>0.836231884057971</v>
      </c>
    </row>
    <row r="5" spans="1:12" x14ac:dyDescent="0.25">
      <c r="A5" s="28" t="s">
        <v>51</v>
      </c>
      <c r="B5" s="29">
        <v>37</v>
      </c>
      <c r="C5" s="30">
        <f t="shared" si="0"/>
        <v>6.6308243727598568E-2</v>
      </c>
      <c r="E5" s="28" t="s">
        <v>148</v>
      </c>
      <c r="F5" s="31">
        <v>28</v>
      </c>
      <c r="G5" s="32">
        <f t="shared" si="1"/>
        <v>5.7613168724279837E-2</v>
      </c>
      <c r="H5" s="31" t="s">
        <v>633</v>
      </c>
      <c r="J5" s="35">
        <v>4</v>
      </c>
      <c r="K5" s="31">
        <f>COUNTIF(Total!J:J,J5)</f>
        <v>14</v>
      </c>
      <c r="L5" s="32">
        <f>K5/$K$10</f>
        <v>2.0289855072463767E-2</v>
      </c>
    </row>
    <row r="6" spans="1:12" x14ac:dyDescent="0.25">
      <c r="A6" s="28" t="s">
        <v>20</v>
      </c>
      <c r="B6" s="29">
        <v>36</v>
      </c>
      <c r="C6" s="30">
        <f t="shared" si="0"/>
        <v>6.4516129032258063E-2</v>
      </c>
      <c r="E6" s="28" t="s">
        <v>24</v>
      </c>
      <c r="F6" s="31">
        <v>26</v>
      </c>
      <c r="G6" s="32">
        <f t="shared" si="1"/>
        <v>5.3497942386831275E-2</v>
      </c>
      <c r="H6" s="31" t="s">
        <v>633</v>
      </c>
      <c r="J6" s="35">
        <v>3</v>
      </c>
      <c r="K6" s="31">
        <f>COUNTIF(Total!J:J,J6)</f>
        <v>20</v>
      </c>
      <c r="L6" s="32">
        <f>K6/$K$10</f>
        <v>2.8985507246376812E-2</v>
      </c>
    </row>
    <row r="7" spans="1:12" x14ac:dyDescent="0.25">
      <c r="A7" s="28" t="s">
        <v>37</v>
      </c>
      <c r="B7" s="29">
        <v>27</v>
      </c>
      <c r="C7" s="30">
        <f t="shared" si="0"/>
        <v>4.8387096774193547E-2</v>
      </c>
      <c r="E7" s="28" t="s">
        <v>539</v>
      </c>
      <c r="F7" s="31">
        <v>24</v>
      </c>
      <c r="G7" s="32">
        <f t="shared" si="1"/>
        <v>4.9382716049382713E-2</v>
      </c>
      <c r="H7" s="31" t="s">
        <v>633</v>
      </c>
      <c r="J7" s="35">
        <v>2</v>
      </c>
      <c r="K7" s="31">
        <f>COUNTIF(Total!J:J,J7)</f>
        <v>24</v>
      </c>
      <c r="L7" s="32">
        <f>K7/$K$10</f>
        <v>3.4782608695652174E-2</v>
      </c>
    </row>
    <row r="8" spans="1:12" x14ac:dyDescent="0.25">
      <c r="A8" s="28" t="s">
        <v>34</v>
      </c>
      <c r="B8" s="29">
        <v>22</v>
      </c>
      <c r="C8" s="30">
        <f t="shared" si="0"/>
        <v>3.9426523297491037E-2</v>
      </c>
      <c r="E8" s="28" t="s">
        <v>523</v>
      </c>
      <c r="F8" s="31">
        <v>20</v>
      </c>
      <c r="G8" s="32">
        <f t="shared" si="1"/>
        <v>4.1152263374485597E-2</v>
      </c>
      <c r="H8" s="31" t="s">
        <v>633</v>
      </c>
      <c r="J8" s="35">
        <v>1</v>
      </c>
      <c r="K8" s="31">
        <f>COUNTIF(Total!J:J,J8)</f>
        <v>30</v>
      </c>
      <c r="L8" s="32">
        <f>K8/$K$10</f>
        <v>4.3478260869565216E-2</v>
      </c>
    </row>
    <row r="9" spans="1:12" x14ac:dyDescent="0.25">
      <c r="A9" s="28" t="s">
        <v>28</v>
      </c>
      <c r="B9" s="29">
        <v>17</v>
      </c>
      <c r="C9" s="30">
        <f t="shared" si="0"/>
        <v>3.046594982078853E-2</v>
      </c>
      <c r="E9" s="28" t="s">
        <v>115</v>
      </c>
      <c r="F9" s="31">
        <v>20</v>
      </c>
      <c r="G9" s="32">
        <f t="shared" si="1"/>
        <v>4.1152263374485597E-2</v>
      </c>
      <c r="H9" s="31" t="s">
        <v>632</v>
      </c>
    </row>
    <row r="10" spans="1:12" x14ac:dyDescent="0.25">
      <c r="A10" s="28" t="s">
        <v>79</v>
      </c>
      <c r="B10" s="29">
        <v>15</v>
      </c>
      <c r="C10" s="30">
        <f t="shared" si="0"/>
        <v>2.6881720430107527E-2</v>
      </c>
      <c r="E10" s="28" t="s">
        <v>558</v>
      </c>
      <c r="F10" s="31">
        <v>20</v>
      </c>
      <c r="G10" s="32">
        <f t="shared" si="1"/>
        <v>4.1152263374485597E-2</v>
      </c>
      <c r="H10" s="31" t="s">
        <v>633</v>
      </c>
      <c r="J10" s="22" t="s">
        <v>587</v>
      </c>
      <c r="K10">
        <f>SUM(K2:K9)</f>
        <v>690</v>
      </c>
      <c r="L10" s="20">
        <f>SUM(L2:L9)</f>
        <v>1</v>
      </c>
    </row>
    <row r="11" spans="1:12" x14ac:dyDescent="0.25">
      <c r="A11" s="28" t="s">
        <v>230</v>
      </c>
      <c r="B11" s="29">
        <v>15</v>
      </c>
      <c r="C11" s="30">
        <f t="shared" si="0"/>
        <v>2.6881720430107527E-2</v>
      </c>
      <c r="E11" s="28" t="s">
        <v>562</v>
      </c>
      <c r="F11" s="31">
        <v>20</v>
      </c>
      <c r="G11" s="32">
        <f t="shared" si="1"/>
        <v>4.1152263374485597E-2</v>
      </c>
      <c r="H11" s="31" t="s">
        <v>632</v>
      </c>
    </row>
    <row r="12" spans="1:12" x14ac:dyDescent="0.25">
      <c r="A12" s="28" t="s">
        <v>15</v>
      </c>
      <c r="B12" s="29">
        <v>13</v>
      </c>
      <c r="C12" s="30">
        <f t="shared" si="0"/>
        <v>2.3297491039426525E-2</v>
      </c>
      <c r="E12" s="28" t="s">
        <v>521</v>
      </c>
      <c r="F12" s="31">
        <v>14</v>
      </c>
      <c r="G12" s="32">
        <f t="shared" si="1"/>
        <v>2.8806584362139918E-2</v>
      </c>
      <c r="H12" s="31" t="s">
        <v>632</v>
      </c>
    </row>
    <row r="13" spans="1:12" x14ac:dyDescent="0.25">
      <c r="A13" s="28" t="s">
        <v>577</v>
      </c>
      <c r="B13" s="29">
        <v>11</v>
      </c>
      <c r="C13" s="30">
        <f t="shared" si="0"/>
        <v>1.9713261648745518E-2</v>
      </c>
      <c r="E13" s="28" t="s">
        <v>158</v>
      </c>
      <c r="F13" s="31">
        <v>14</v>
      </c>
      <c r="G13" s="32">
        <f t="shared" si="1"/>
        <v>2.8806584362139918E-2</v>
      </c>
      <c r="H13" s="31" t="s">
        <v>632</v>
      </c>
    </row>
    <row r="14" spans="1:12" x14ac:dyDescent="0.25">
      <c r="A14" s="28" t="s">
        <v>137</v>
      </c>
      <c r="B14" s="29">
        <v>10</v>
      </c>
      <c r="C14" s="30">
        <f t="shared" si="0"/>
        <v>1.7921146953405017E-2</v>
      </c>
      <c r="E14" s="28" t="s">
        <v>531</v>
      </c>
      <c r="F14" s="31">
        <v>10</v>
      </c>
      <c r="G14" s="32">
        <f t="shared" si="1"/>
        <v>2.0576131687242798E-2</v>
      </c>
      <c r="H14" s="31" t="s">
        <v>633</v>
      </c>
    </row>
    <row r="15" spans="1:12" x14ac:dyDescent="0.25">
      <c r="A15" s="28" t="s">
        <v>182</v>
      </c>
      <c r="B15" s="29">
        <v>9</v>
      </c>
      <c r="C15" s="30">
        <f t="shared" si="0"/>
        <v>1.6129032258064516E-2</v>
      </c>
      <c r="E15" s="28" t="s">
        <v>518</v>
      </c>
      <c r="F15" s="31">
        <v>9</v>
      </c>
      <c r="G15" s="32">
        <f t="shared" si="1"/>
        <v>1.8518518518518517E-2</v>
      </c>
      <c r="H15" s="31" t="s">
        <v>633</v>
      </c>
    </row>
    <row r="16" spans="1:12" x14ac:dyDescent="0.25">
      <c r="A16" s="28" t="s">
        <v>149</v>
      </c>
      <c r="B16" s="29">
        <v>7</v>
      </c>
      <c r="C16" s="30">
        <f t="shared" si="0"/>
        <v>1.2544802867383513E-2</v>
      </c>
      <c r="E16" s="28" t="s">
        <v>522</v>
      </c>
      <c r="F16" s="31">
        <v>9</v>
      </c>
      <c r="G16" s="32">
        <f t="shared" si="1"/>
        <v>1.8518518518518517E-2</v>
      </c>
      <c r="H16" s="31" t="s">
        <v>633</v>
      </c>
    </row>
    <row r="17" spans="1:8" x14ac:dyDescent="0.25">
      <c r="A17" s="28" t="s">
        <v>114</v>
      </c>
      <c r="B17" s="29">
        <v>7</v>
      </c>
      <c r="C17" s="30">
        <f t="shared" si="0"/>
        <v>1.2544802867383513E-2</v>
      </c>
      <c r="E17" s="28" t="s">
        <v>134</v>
      </c>
      <c r="F17" s="31">
        <v>8</v>
      </c>
      <c r="G17" s="32">
        <f t="shared" si="1"/>
        <v>1.646090534979424E-2</v>
      </c>
      <c r="H17" s="31" t="s">
        <v>633</v>
      </c>
    </row>
    <row r="18" spans="1:8" x14ac:dyDescent="0.25">
      <c r="A18" s="28" t="s">
        <v>585</v>
      </c>
      <c r="B18" s="29">
        <v>7</v>
      </c>
      <c r="C18" s="30">
        <f t="shared" si="0"/>
        <v>1.2544802867383513E-2</v>
      </c>
      <c r="E18" s="28" t="s">
        <v>220</v>
      </c>
      <c r="F18" s="31">
        <v>7</v>
      </c>
      <c r="G18" s="32">
        <f t="shared" si="1"/>
        <v>1.4403292181069959E-2</v>
      </c>
      <c r="H18" s="31" t="s">
        <v>632</v>
      </c>
    </row>
    <row r="19" spans="1:8" x14ac:dyDescent="0.25">
      <c r="A19" s="28" t="s">
        <v>165</v>
      </c>
      <c r="B19" s="29">
        <v>6</v>
      </c>
      <c r="C19" s="30">
        <f t="shared" si="0"/>
        <v>1.0752688172043012E-2</v>
      </c>
      <c r="E19" s="28" t="s">
        <v>533</v>
      </c>
      <c r="F19" s="31">
        <v>7</v>
      </c>
      <c r="G19" s="32">
        <f t="shared" si="1"/>
        <v>1.4403292181069959E-2</v>
      </c>
      <c r="H19" s="31" t="s">
        <v>633</v>
      </c>
    </row>
    <row r="20" spans="1:8" x14ac:dyDescent="0.25">
      <c r="A20" s="28" t="s">
        <v>180</v>
      </c>
      <c r="B20" s="29">
        <v>4</v>
      </c>
      <c r="C20" s="30">
        <f t="shared" si="0"/>
        <v>7.1684587813620072E-3</v>
      </c>
      <c r="E20" s="28" t="s">
        <v>572</v>
      </c>
      <c r="F20" s="31">
        <v>7</v>
      </c>
      <c r="G20" s="32">
        <f t="shared" si="1"/>
        <v>1.4403292181069959E-2</v>
      </c>
      <c r="H20" s="31" t="s">
        <v>632</v>
      </c>
    </row>
    <row r="21" spans="1:8" x14ac:dyDescent="0.25">
      <c r="A21" s="28" t="s">
        <v>145</v>
      </c>
      <c r="B21" s="29">
        <v>4</v>
      </c>
      <c r="C21" s="30">
        <f t="shared" si="0"/>
        <v>7.1684587813620072E-3</v>
      </c>
      <c r="E21" s="28" t="s">
        <v>571</v>
      </c>
      <c r="F21" s="31">
        <v>6</v>
      </c>
      <c r="G21" s="32">
        <f t="shared" si="1"/>
        <v>1.2345679012345678E-2</v>
      </c>
      <c r="H21" s="31" t="s">
        <v>633</v>
      </c>
    </row>
    <row r="22" spans="1:8" x14ac:dyDescent="0.25">
      <c r="A22" s="28" t="s">
        <v>90</v>
      </c>
      <c r="B22" s="29">
        <v>3</v>
      </c>
      <c r="C22" s="30">
        <f t="shared" si="0"/>
        <v>5.3763440860215058E-3</v>
      </c>
      <c r="E22" s="28" t="s">
        <v>123</v>
      </c>
      <c r="F22" s="31">
        <v>5</v>
      </c>
      <c r="G22" s="32">
        <f t="shared" si="1"/>
        <v>1.0288065843621399E-2</v>
      </c>
      <c r="H22" s="31" t="s">
        <v>632</v>
      </c>
    </row>
    <row r="23" spans="1:8" x14ac:dyDescent="0.25">
      <c r="A23" s="28" t="s">
        <v>31</v>
      </c>
      <c r="B23" s="29">
        <v>3</v>
      </c>
      <c r="C23" s="30">
        <f t="shared" si="0"/>
        <v>5.3763440860215058E-3</v>
      </c>
      <c r="E23" s="28" t="s">
        <v>514</v>
      </c>
      <c r="F23" s="31">
        <v>5</v>
      </c>
      <c r="G23" s="32">
        <f t="shared" si="1"/>
        <v>1.0288065843621399E-2</v>
      </c>
      <c r="H23" s="31" t="s">
        <v>632</v>
      </c>
    </row>
    <row r="24" spans="1:8" x14ac:dyDescent="0.25">
      <c r="A24" s="28" t="s">
        <v>340</v>
      </c>
      <c r="B24" s="29">
        <v>3</v>
      </c>
      <c r="C24" s="30">
        <f t="shared" si="0"/>
        <v>5.3763440860215058E-3</v>
      </c>
      <c r="E24" s="28" t="s">
        <v>550</v>
      </c>
      <c r="F24" s="31">
        <v>5</v>
      </c>
      <c r="G24" s="32">
        <f t="shared" si="1"/>
        <v>1.0288065843621399E-2</v>
      </c>
      <c r="H24" s="31" t="s">
        <v>632</v>
      </c>
    </row>
    <row r="25" spans="1:8" x14ac:dyDescent="0.25">
      <c r="A25" s="28" t="s">
        <v>586</v>
      </c>
      <c r="B25" s="29">
        <v>3</v>
      </c>
      <c r="C25" s="30">
        <f t="shared" si="0"/>
        <v>5.3763440860215058E-3</v>
      </c>
      <c r="E25" s="28" t="s">
        <v>225</v>
      </c>
      <c r="F25" s="31">
        <v>5</v>
      </c>
      <c r="G25" s="32">
        <f t="shared" si="1"/>
        <v>1.0288065843621399E-2</v>
      </c>
      <c r="H25" s="31" t="s">
        <v>633</v>
      </c>
    </row>
    <row r="26" spans="1:8" x14ac:dyDescent="0.25">
      <c r="A26" s="28" t="s">
        <v>237</v>
      </c>
      <c r="B26" s="29">
        <v>3</v>
      </c>
      <c r="C26" s="30">
        <f t="shared" si="0"/>
        <v>5.3763440860215058E-3</v>
      </c>
      <c r="E26" s="28" t="s">
        <v>303</v>
      </c>
      <c r="F26" s="31">
        <v>4</v>
      </c>
      <c r="G26" s="32">
        <f t="shared" si="1"/>
        <v>8.23045267489712E-3</v>
      </c>
      <c r="H26" s="31" t="s">
        <v>633</v>
      </c>
    </row>
    <row r="27" spans="1:8" x14ac:dyDescent="0.25">
      <c r="A27" s="28" t="s">
        <v>254</v>
      </c>
      <c r="B27" s="29">
        <v>2</v>
      </c>
      <c r="C27" s="30">
        <f t="shared" si="0"/>
        <v>3.5842293906810036E-3</v>
      </c>
      <c r="E27" s="28" t="s">
        <v>335</v>
      </c>
      <c r="F27" s="31">
        <v>4</v>
      </c>
      <c r="G27" s="32">
        <f t="shared" si="1"/>
        <v>8.23045267489712E-3</v>
      </c>
      <c r="H27" s="31" t="s">
        <v>633</v>
      </c>
    </row>
    <row r="28" spans="1:8" x14ac:dyDescent="0.25">
      <c r="A28" s="28" t="s">
        <v>324</v>
      </c>
      <c r="B28" s="29">
        <v>2</v>
      </c>
      <c r="C28" s="30">
        <f t="shared" si="0"/>
        <v>3.5842293906810036E-3</v>
      </c>
      <c r="E28" s="28" t="s">
        <v>524</v>
      </c>
      <c r="F28" s="31">
        <v>4</v>
      </c>
      <c r="G28" s="32">
        <f t="shared" si="1"/>
        <v>8.23045267489712E-3</v>
      </c>
      <c r="H28" s="31" t="s">
        <v>632</v>
      </c>
    </row>
    <row r="29" spans="1:8" x14ac:dyDescent="0.25">
      <c r="A29" s="28" t="s">
        <v>69</v>
      </c>
      <c r="B29" s="29">
        <v>2</v>
      </c>
      <c r="C29" s="30">
        <f t="shared" si="0"/>
        <v>3.5842293906810036E-3</v>
      </c>
      <c r="E29" s="28" t="s">
        <v>567</v>
      </c>
      <c r="F29" s="31">
        <v>4</v>
      </c>
      <c r="G29" s="32">
        <f t="shared" si="1"/>
        <v>8.23045267489712E-3</v>
      </c>
      <c r="H29" s="31" t="s">
        <v>633</v>
      </c>
    </row>
    <row r="30" spans="1:8" x14ac:dyDescent="0.25">
      <c r="A30" s="28" t="s">
        <v>162</v>
      </c>
      <c r="B30" s="29">
        <v>2</v>
      </c>
      <c r="C30" s="30">
        <f t="shared" si="0"/>
        <v>3.5842293906810036E-3</v>
      </c>
      <c r="E30" s="28" t="s">
        <v>513</v>
      </c>
      <c r="F30" s="31">
        <v>3</v>
      </c>
      <c r="G30" s="32">
        <f t="shared" si="1"/>
        <v>6.1728395061728392E-3</v>
      </c>
      <c r="H30" s="31" t="s">
        <v>632</v>
      </c>
    </row>
    <row r="31" spans="1:8" x14ac:dyDescent="0.25">
      <c r="A31" s="28" t="s">
        <v>30</v>
      </c>
      <c r="B31" s="29">
        <v>2</v>
      </c>
      <c r="C31" s="30">
        <f t="shared" si="0"/>
        <v>3.5842293906810036E-3</v>
      </c>
      <c r="E31" s="28" t="s">
        <v>516</v>
      </c>
      <c r="F31" s="31">
        <v>3</v>
      </c>
      <c r="G31" s="32">
        <f t="shared" si="1"/>
        <v>6.1728395061728392E-3</v>
      </c>
      <c r="H31" s="31" t="s">
        <v>633</v>
      </c>
    </row>
    <row r="32" spans="1:8" x14ac:dyDescent="0.25">
      <c r="A32" s="28" t="s">
        <v>183</v>
      </c>
      <c r="B32" s="29">
        <v>2</v>
      </c>
      <c r="C32" s="30">
        <f t="shared" si="0"/>
        <v>3.5842293906810036E-3</v>
      </c>
      <c r="E32" s="28" t="s">
        <v>525</v>
      </c>
      <c r="F32" s="31">
        <v>3</v>
      </c>
      <c r="G32" s="32">
        <f t="shared" si="1"/>
        <v>6.1728395061728392E-3</v>
      </c>
      <c r="H32" s="31" t="s">
        <v>632</v>
      </c>
    </row>
    <row r="33" spans="1:8" x14ac:dyDescent="0.25">
      <c r="A33" s="28" t="s">
        <v>262</v>
      </c>
      <c r="B33" s="29">
        <v>2</v>
      </c>
      <c r="C33" s="30">
        <f t="shared" si="0"/>
        <v>3.5842293906810036E-3</v>
      </c>
      <c r="E33" s="28" t="s">
        <v>530</v>
      </c>
      <c r="F33" s="31">
        <v>3</v>
      </c>
      <c r="G33" s="32">
        <f t="shared" si="1"/>
        <v>6.1728395061728392E-3</v>
      </c>
      <c r="H33" s="31" t="s">
        <v>632</v>
      </c>
    </row>
    <row r="34" spans="1:8" x14ac:dyDescent="0.25">
      <c r="A34" s="28" t="s">
        <v>102</v>
      </c>
      <c r="B34" s="29">
        <v>1</v>
      </c>
      <c r="C34" s="30">
        <f t="shared" si="0"/>
        <v>1.7921146953405018E-3</v>
      </c>
      <c r="E34" s="28" t="s">
        <v>535</v>
      </c>
      <c r="F34" s="31">
        <v>3</v>
      </c>
      <c r="G34" s="32">
        <f t="shared" si="1"/>
        <v>6.1728395061728392E-3</v>
      </c>
      <c r="H34" s="31" t="s">
        <v>633</v>
      </c>
    </row>
    <row r="35" spans="1:8" x14ac:dyDescent="0.25">
      <c r="A35" s="28" t="s">
        <v>271</v>
      </c>
      <c r="B35" s="29">
        <v>1</v>
      </c>
      <c r="C35" s="30">
        <f t="shared" si="0"/>
        <v>1.7921146953405018E-3</v>
      </c>
      <c r="E35" s="28" t="s">
        <v>564</v>
      </c>
      <c r="F35" s="31">
        <v>3</v>
      </c>
      <c r="G35" s="32">
        <f t="shared" si="1"/>
        <v>6.1728395061728392E-3</v>
      </c>
      <c r="H35" s="31" t="s">
        <v>633</v>
      </c>
    </row>
    <row r="36" spans="1:8" x14ac:dyDescent="0.25">
      <c r="A36" s="28" t="s">
        <v>216</v>
      </c>
      <c r="B36" s="29">
        <v>1</v>
      </c>
      <c r="C36" s="30">
        <f t="shared" si="0"/>
        <v>1.7921146953405018E-3</v>
      </c>
      <c r="E36" s="28" t="s">
        <v>160</v>
      </c>
      <c r="F36" s="31">
        <v>2</v>
      </c>
      <c r="G36" s="32">
        <f t="shared" si="1"/>
        <v>4.11522633744856E-3</v>
      </c>
      <c r="H36" s="31" t="s">
        <v>633</v>
      </c>
    </row>
    <row r="37" spans="1:8" x14ac:dyDescent="0.25">
      <c r="A37" s="28" t="s">
        <v>457</v>
      </c>
      <c r="B37" s="29">
        <v>1</v>
      </c>
      <c r="C37" s="30">
        <f t="shared" si="0"/>
        <v>1.7921146953405018E-3</v>
      </c>
      <c r="E37" s="28" t="s">
        <v>372</v>
      </c>
      <c r="F37" s="31">
        <v>2</v>
      </c>
      <c r="G37" s="32">
        <f t="shared" si="1"/>
        <v>4.11522633744856E-3</v>
      </c>
      <c r="H37" s="31" t="s">
        <v>633</v>
      </c>
    </row>
    <row r="38" spans="1:8" x14ac:dyDescent="0.25">
      <c r="A38" s="28" t="s">
        <v>155</v>
      </c>
      <c r="B38" s="29">
        <v>1</v>
      </c>
      <c r="C38" s="30">
        <f t="shared" si="0"/>
        <v>1.7921146953405018E-3</v>
      </c>
      <c r="E38" s="28" t="s">
        <v>519</v>
      </c>
      <c r="F38" s="31">
        <v>2</v>
      </c>
      <c r="G38" s="32">
        <f t="shared" si="1"/>
        <v>4.11522633744856E-3</v>
      </c>
      <c r="H38" s="31" t="s">
        <v>632</v>
      </c>
    </row>
    <row r="39" spans="1:8" x14ac:dyDescent="0.25">
      <c r="A39" s="28" t="s">
        <v>352</v>
      </c>
      <c r="B39" s="29">
        <v>1</v>
      </c>
      <c r="C39" s="30">
        <f t="shared" si="0"/>
        <v>1.7921146953405018E-3</v>
      </c>
      <c r="E39" s="28" t="s">
        <v>526</v>
      </c>
      <c r="F39" s="31">
        <v>2</v>
      </c>
      <c r="G39" s="32">
        <f t="shared" si="1"/>
        <v>4.11522633744856E-3</v>
      </c>
      <c r="H39" s="31" t="s">
        <v>632</v>
      </c>
    </row>
    <row r="40" spans="1:8" x14ac:dyDescent="0.25">
      <c r="A40" s="28" t="s">
        <v>285</v>
      </c>
      <c r="B40" s="29">
        <v>1</v>
      </c>
      <c r="C40" s="30">
        <f t="shared" si="0"/>
        <v>1.7921146953405018E-3</v>
      </c>
      <c r="E40" s="28" t="s">
        <v>6</v>
      </c>
      <c r="F40" s="31">
        <v>2</v>
      </c>
      <c r="G40" s="32">
        <f t="shared" si="1"/>
        <v>4.11522633744856E-3</v>
      </c>
      <c r="H40" s="31" t="s">
        <v>633</v>
      </c>
    </row>
    <row r="41" spans="1:8" x14ac:dyDescent="0.25">
      <c r="A41" s="28" t="s">
        <v>286</v>
      </c>
      <c r="B41" s="29">
        <v>1</v>
      </c>
      <c r="C41" s="30">
        <f t="shared" si="0"/>
        <v>1.7921146953405018E-3</v>
      </c>
      <c r="E41" s="28" t="s">
        <v>534</v>
      </c>
      <c r="F41" s="31">
        <v>2</v>
      </c>
      <c r="G41" s="32">
        <f t="shared" si="1"/>
        <v>4.11522633744856E-3</v>
      </c>
      <c r="H41" s="31" t="s">
        <v>632</v>
      </c>
    </row>
    <row r="42" spans="1:8" x14ac:dyDescent="0.25">
      <c r="A42" s="28" t="s">
        <v>403</v>
      </c>
      <c r="B42" s="29">
        <v>1</v>
      </c>
      <c r="C42" s="30">
        <f t="shared" si="0"/>
        <v>1.7921146953405018E-3</v>
      </c>
      <c r="E42" s="28" t="s">
        <v>541</v>
      </c>
      <c r="F42" s="31">
        <v>2</v>
      </c>
      <c r="G42" s="32">
        <f t="shared" si="1"/>
        <v>4.11522633744856E-3</v>
      </c>
      <c r="H42" s="31" t="s">
        <v>632</v>
      </c>
    </row>
    <row r="43" spans="1:8" x14ac:dyDescent="0.25">
      <c r="A43" s="28" t="s">
        <v>499</v>
      </c>
      <c r="B43" s="29">
        <v>1</v>
      </c>
      <c r="C43" s="30">
        <f t="shared" si="0"/>
        <v>1.7921146953405018E-3</v>
      </c>
      <c r="E43" s="28" t="s">
        <v>545</v>
      </c>
      <c r="F43" s="31">
        <v>2</v>
      </c>
      <c r="G43" s="32">
        <f t="shared" si="1"/>
        <v>4.11522633744856E-3</v>
      </c>
      <c r="H43" s="31" t="s">
        <v>633</v>
      </c>
    </row>
    <row r="44" spans="1:8" x14ac:dyDescent="0.25">
      <c r="A44" s="28" t="s">
        <v>576</v>
      </c>
      <c r="B44" s="29">
        <v>1</v>
      </c>
      <c r="C44" s="30">
        <f t="shared" si="0"/>
        <v>1.7921146953405018E-3</v>
      </c>
      <c r="E44" s="28" t="s">
        <v>233</v>
      </c>
      <c r="F44" s="31">
        <v>2</v>
      </c>
      <c r="G44" s="32">
        <f t="shared" si="1"/>
        <v>4.11522633744856E-3</v>
      </c>
      <c r="H44" s="31" t="s">
        <v>633</v>
      </c>
    </row>
    <row r="45" spans="1:8" x14ac:dyDescent="0.25">
      <c r="E45" s="28" t="s">
        <v>394</v>
      </c>
      <c r="F45" s="31">
        <v>2</v>
      </c>
      <c r="G45" s="32">
        <f t="shared" si="1"/>
        <v>4.11522633744856E-3</v>
      </c>
      <c r="H45" s="31" t="s">
        <v>632</v>
      </c>
    </row>
    <row r="46" spans="1:8" x14ac:dyDescent="0.25">
      <c r="A46" s="22" t="s">
        <v>587</v>
      </c>
      <c r="B46">
        <f>SUM(B2:B45)</f>
        <v>558</v>
      </c>
      <c r="C46" s="20">
        <f>SUM(C2:C45)</f>
        <v>0.99999999999999956</v>
      </c>
      <c r="E46" s="28" t="s">
        <v>560</v>
      </c>
      <c r="F46" s="31">
        <v>2</v>
      </c>
      <c r="G46" s="32">
        <f t="shared" si="1"/>
        <v>4.11522633744856E-3</v>
      </c>
      <c r="H46" s="31" t="s">
        <v>633</v>
      </c>
    </row>
    <row r="47" spans="1:8" x14ac:dyDescent="0.25">
      <c r="E47" s="28" t="s">
        <v>339</v>
      </c>
      <c r="F47" s="31">
        <v>1</v>
      </c>
      <c r="G47" s="32">
        <f t="shared" si="1"/>
        <v>2.05761316872428E-3</v>
      </c>
      <c r="H47" s="31" t="s">
        <v>632</v>
      </c>
    </row>
    <row r="48" spans="1:8" x14ac:dyDescent="0.25">
      <c r="E48" s="28" t="s">
        <v>511</v>
      </c>
      <c r="F48" s="31">
        <v>1</v>
      </c>
      <c r="G48" s="32">
        <f t="shared" si="1"/>
        <v>2.05761316872428E-3</v>
      </c>
      <c r="H48" s="31" t="s">
        <v>632</v>
      </c>
    </row>
    <row r="49" spans="5:8" x14ac:dyDescent="0.25">
      <c r="E49" s="28" t="s">
        <v>174</v>
      </c>
      <c r="F49" s="31">
        <v>1</v>
      </c>
      <c r="G49" s="32">
        <f t="shared" si="1"/>
        <v>2.05761316872428E-3</v>
      </c>
      <c r="H49" s="31" t="s">
        <v>633</v>
      </c>
    </row>
    <row r="50" spans="5:8" x14ac:dyDescent="0.25">
      <c r="E50" s="28" t="s">
        <v>213</v>
      </c>
      <c r="F50" s="31">
        <v>1</v>
      </c>
      <c r="G50" s="32">
        <f t="shared" si="1"/>
        <v>2.05761316872428E-3</v>
      </c>
      <c r="H50" s="31" t="s">
        <v>633</v>
      </c>
    </row>
    <row r="51" spans="5:8" x14ac:dyDescent="0.25">
      <c r="E51" s="28" t="s">
        <v>211</v>
      </c>
      <c r="F51" s="31">
        <v>1</v>
      </c>
      <c r="G51" s="32">
        <f t="shared" si="1"/>
        <v>2.05761316872428E-3</v>
      </c>
      <c r="H51" s="31" t="s">
        <v>633</v>
      </c>
    </row>
    <row r="52" spans="5:8" x14ac:dyDescent="0.25">
      <c r="E52" s="28" t="s">
        <v>503</v>
      </c>
      <c r="F52" s="31">
        <v>1</v>
      </c>
      <c r="G52" s="32">
        <f t="shared" si="1"/>
        <v>2.05761316872428E-3</v>
      </c>
      <c r="H52" s="31" t="s">
        <v>632</v>
      </c>
    </row>
    <row r="53" spans="5:8" x14ac:dyDescent="0.25">
      <c r="E53" s="28" t="s">
        <v>549</v>
      </c>
      <c r="F53" s="31">
        <v>1</v>
      </c>
      <c r="G53" s="32">
        <f t="shared" si="1"/>
        <v>2.05761316872428E-3</v>
      </c>
      <c r="H53" s="31" t="s">
        <v>633</v>
      </c>
    </row>
    <row r="54" spans="5:8" x14ac:dyDescent="0.25">
      <c r="E54" s="28" t="s">
        <v>512</v>
      </c>
      <c r="F54" s="31">
        <v>1</v>
      </c>
      <c r="G54" s="32">
        <f t="shared" si="1"/>
        <v>2.05761316872428E-3</v>
      </c>
      <c r="H54" s="31" t="s">
        <v>633</v>
      </c>
    </row>
    <row r="55" spans="5:8" x14ac:dyDescent="0.25">
      <c r="E55" s="28" t="s">
        <v>515</v>
      </c>
      <c r="F55" s="31">
        <v>1</v>
      </c>
      <c r="G55" s="32">
        <f t="shared" si="1"/>
        <v>2.05761316872428E-3</v>
      </c>
      <c r="H55" s="31" t="s">
        <v>633</v>
      </c>
    </row>
    <row r="56" spans="5:8" x14ac:dyDescent="0.25">
      <c r="E56" s="28" t="s">
        <v>527</v>
      </c>
      <c r="F56" s="31">
        <v>1</v>
      </c>
      <c r="G56" s="32">
        <f t="shared" si="1"/>
        <v>2.05761316872428E-3</v>
      </c>
      <c r="H56" s="31" t="s">
        <v>632</v>
      </c>
    </row>
    <row r="57" spans="5:8" x14ac:dyDescent="0.25">
      <c r="E57" s="28" t="s">
        <v>528</v>
      </c>
      <c r="F57" s="31">
        <v>1</v>
      </c>
      <c r="G57" s="32">
        <f t="shared" si="1"/>
        <v>2.05761316872428E-3</v>
      </c>
      <c r="H57" s="31" t="s">
        <v>633</v>
      </c>
    </row>
    <row r="58" spans="5:8" x14ac:dyDescent="0.25">
      <c r="E58" s="28" t="s">
        <v>529</v>
      </c>
      <c r="F58" s="31">
        <v>1</v>
      </c>
      <c r="G58" s="32">
        <f t="shared" si="1"/>
        <v>2.05761316872428E-3</v>
      </c>
      <c r="H58" s="31" t="s">
        <v>633</v>
      </c>
    </row>
    <row r="59" spans="5:8" x14ac:dyDescent="0.25">
      <c r="E59" s="28" t="s">
        <v>532</v>
      </c>
      <c r="F59" s="31">
        <v>1</v>
      </c>
      <c r="G59" s="32">
        <f t="shared" si="1"/>
        <v>2.05761316872428E-3</v>
      </c>
      <c r="H59" s="31" t="s">
        <v>633</v>
      </c>
    </row>
    <row r="60" spans="5:8" x14ac:dyDescent="0.25">
      <c r="E60" s="28" t="s">
        <v>536</v>
      </c>
      <c r="F60" s="31">
        <v>1</v>
      </c>
      <c r="G60" s="32">
        <f t="shared" si="1"/>
        <v>2.05761316872428E-3</v>
      </c>
      <c r="H60" s="31" t="s">
        <v>632</v>
      </c>
    </row>
    <row r="61" spans="5:8" x14ac:dyDescent="0.25">
      <c r="E61" s="28" t="s">
        <v>537</v>
      </c>
      <c r="F61" s="31">
        <v>1</v>
      </c>
      <c r="G61" s="32">
        <f t="shared" si="1"/>
        <v>2.05761316872428E-3</v>
      </c>
      <c r="H61" s="31" t="s">
        <v>632</v>
      </c>
    </row>
    <row r="62" spans="5:8" x14ac:dyDescent="0.25">
      <c r="E62" s="28" t="s">
        <v>540</v>
      </c>
      <c r="F62" s="31">
        <v>1</v>
      </c>
      <c r="G62" s="32">
        <f t="shared" si="1"/>
        <v>2.05761316872428E-3</v>
      </c>
      <c r="H62" s="31" t="s">
        <v>633</v>
      </c>
    </row>
    <row r="63" spans="5:8" x14ac:dyDescent="0.25">
      <c r="E63" s="28" t="s">
        <v>544</v>
      </c>
      <c r="F63" s="31">
        <v>1</v>
      </c>
      <c r="G63" s="32">
        <f t="shared" si="1"/>
        <v>2.05761316872428E-3</v>
      </c>
      <c r="H63" s="31" t="s">
        <v>632</v>
      </c>
    </row>
    <row r="64" spans="5:8" x14ac:dyDescent="0.25">
      <c r="E64" s="28" t="s">
        <v>546</v>
      </c>
      <c r="F64" s="31">
        <v>1</v>
      </c>
      <c r="G64" s="32">
        <f t="shared" si="1"/>
        <v>2.05761316872428E-3</v>
      </c>
      <c r="H64" s="31" t="s">
        <v>632</v>
      </c>
    </row>
    <row r="65" spans="5:8" x14ac:dyDescent="0.25">
      <c r="E65" s="28" t="s">
        <v>548</v>
      </c>
      <c r="F65" s="31">
        <v>1</v>
      </c>
      <c r="G65" s="32">
        <f t="shared" si="1"/>
        <v>2.05761316872428E-3</v>
      </c>
      <c r="H65" s="31" t="s">
        <v>632</v>
      </c>
    </row>
    <row r="66" spans="5:8" x14ac:dyDescent="0.25">
      <c r="E66" s="28" t="s">
        <v>325</v>
      </c>
      <c r="F66" s="31">
        <v>1</v>
      </c>
      <c r="G66" s="32">
        <f t="shared" si="1"/>
        <v>2.05761316872428E-3</v>
      </c>
      <c r="H66" s="31" t="s">
        <v>633</v>
      </c>
    </row>
    <row r="67" spans="5:8" x14ac:dyDescent="0.25">
      <c r="E67" s="28" t="s">
        <v>461</v>
      </c>
      <c r="F67" s="31">
        <v>1</v>
      </c>
      <c r="G67" s="32">
        <f t="shared" ref="G67:G79" si="2">F67/$F$81</f>
        <v>2.05761316872428E-3</v>
      </c>
      <c r="H67" s="31" t="s">
        <v>633</v>
      </c>
    </row>
    <row r="68" spans="5:8" x14ac:dyDescent="0.25">
      <c r="E68" s="28" t="s">
        <v>552</v>
      </c>
      <c r="F68" s="31">
        <v>1</v>
      </c>
      <c r="G68" s="32">
        <f t="shared" si="2"/>
        <v>2.05761316872428E-3</v>
      </c>
      <c r="H68" s="31" t="s">
        <v>633</v>
      </c>
    </row>
    <row r="69" spans="5:8" x14ac:dyDescent="0.25">
      <c r="E69" s="28" t="s">
        <v>508</v>
      </c>
      <c r="F69" s="31">
        <v>1</v>
      </c>
      <c r="G69" s="32">
        <f t="shared" si="2"/>
        <v>2.05761316872428E-3</v>
      </c>
      <c r="H69" s="31" t="s">
        <v>633</v>
      </c>
    </row>
    <row r="70" spans="5:8" x14ac:dyDescent="0.25">
      <c r="E70" s="28" t="s">
        <v>555</v>
      </c>
      <c r="F70" s="31">
        <v>1</v>
      </c>
      <c r="G70" s="32">
        <f t="shared" si="2"/>
        <v>2.05761316872428E-3</v>
      </c>
      <c r="H70" s="31" t="s">
        <v>633</v>
      </c>
    </row>
    <row r="71" spans="5:8" x14ac:dyDescent="0.25">
      <c r="E71" s="28" t="s">
        <v>556</v>
      </c>
      <c r="F71" s="31">
        <v>1</v>
      </c>
      <c r="G71" s="32">
        <f t="shared" si="2"/>
        <v>2.05761316872428E-3</v>
      </c>
      <c r="H71" s="31" t="s">
        <v>632</v>
      </c>
    </row>
    <row r="72" spans="5:8" x14ac:dyDescent="0.25">
      <c r="E72" s="28" t="s">
        <v>559</v>
      </c>
      <c r="F72" s="31">
        <v>1</v>
      </c>
      <c r="G72" s="32">
        <f t="shared" si="2"/>
        <v>2.05761316872428E-3</v>
      </c>
      <c r="H72" s="31" t="s">
        <v>633</v>
      </c>
    </row>
    <row r="73" spans="5:8" x14ac:dyDescent="0.25">
      <c r="E73" s="28" t="s">
        <v>563</v>
      </c>
      <c r="F73" s="31">
        <v>1</v>
      </c>
      <c r="G73" s="32">
        <f t="shared" si="2"/>
        <v>2.05761316872428E-3</v>
      </c>
      <c r="H73" s="31" t="s">
        <v>633</v>
      </c>
    </row>
    <row r="74" spans="5:8" x14ac:dyDescent="0.25">
      <c r="E74" s="28" t="s">
        <v>565</v>
      </c>
      <c r="F74" s="31">
        <v>1</v>
      </c>
      <c r="G74" s="32">
        <f t="shared" si="2"/>
        <v>2.05761316872428E-3</v>
      </c>
      <c r="H74" s="31" t="s">
        <v>633</v>
      </c>
    </row>
    <row r="75" spans="5:8" x14ac:dyDescent="0.25">
      <c r="E75" s="28" t="s">
        <v>566</v>
      </c>
      <c r="F75" s="31">
        <v>1</v>
      </c>
      <c r="G75" s="32">
        <f t="shared" si="2"/>
        <v>2.05761316872428E-3</v>
      </c>
      <c r="H75" s="31" t="s">
        <v>632</v>
      </c>
    </row>
    <row r="76" spans="5:8" x14ac:dyDescent="0.25">
      <c r="E76" s="28" t="s">
        <v>568</v>
      </c>
      <c r="F76" s="31">
        <v>1</v>
      </c>
      <c r="G76" s="32">
        <f t="shared" si="2"/>
        <v>2.05761316872428E-3</v>
      </c>
      <c r="H76" s="31" t="s">
        <v>633</v>
      </c>
    </row>
    <row r="77" spans="5:8" x14ac:dyDescent="0.25">
      <c r="E77" s="28" t="s">
        <v>569</v>
      </c>
      <c r="F77" s="31">
        <v>1</v>
      </c>
      <c r="G77" s="32">
        <f t="shared" si="2"/>
        <v>2.05761316872428E-3</v>
      </c>
      <c r="H77" s="31" t="s">
        <v>633</v>
      </c>
    </row>
    <row r="78" spans="5:8" x14ac:dyDescent="0.25">
      <c r="E78" s="28" t="s">
        <v>570</v>
      </c>
      <c r="F78" s="31">
        <v>1</v>
      </c>
      <c r="G78" s="32">
        <f t="shared" si="2"/>
        <v>2.05761316872428E-3</v>
      </c>
      <c r="H78" s="31" t="s">
        <v>633</v>
      </c>
    </row>
    <row r="79" spans="5:8" x14ac:dyDescent="0.25">
      <c r="E79" s="28" t="s">
        <v>8</v>
      </c>
      <c r="F79" s="31">
        <v>1</v>
      </c>
      <c r="G79" s="32">
        <f t="shared" si="2"/>
        <v>2.05761316872428E-3</v>
      </c>
      <c r="H79" s="31" t="s">
        <v>633</v>
      </c>
    </row>
    <row r="81" spans="5:7" x14ac:dyDescent="0.25">
      <c r="E81" s="22" t="s">
        <v>587</v>
      </c>
      <c r="F81">
        <f>SUM(F2:F80)</f>
        <v>486</v>
      </c>
      <c r="G81" s="20">
        <f>SUM(G2:G80)</f>
        <v>1.0000000000000013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5" sqref="A5"/>
    </sheetView>
  </sheetViews>
  <sheetFormatPr defaultRowHeight="15" x14ac:dyDescent="0.25"/>
  <cols>
    <col min="1" max="1" width="255.7109375" bestFit="1" customWidth="1"/>
  </cols>
  <sheetData>
    <row r="1" spans="1:1" x14ac:dyDescent="0.25">
      <c r="A1" t="s">
        <v>135</v>
      </c>
    </row>
    <row r="2" spans="1:1" x14ac:dyDescent="0.25">
      <c r="A2" t="s">
        <v>495</v>
      </c>
    </row>
    <row r="3" spans="1:1" x14ac:dyDescent="0.25">
      <c r="A3" t="s">
        <v>486</v>
      </c>
    </row>
    <row r="4" spans="1:1" x14ac:dyDescent="0.25">
      <c r="A4" t="s">
        <v>161</v>
      </c>
    </row>
    <row r="5" spans="1:1" x14ac:dyDescent="0.25">
      <c r="A5" t="s">
        <v>484</v>
      </c>
    </row>
    <row r="8" spans="1:1" x14ac:dyDescent="0.25">
      <c r="A8" t="s">
        <v>59</v>
      </c>
    </row>
    <row r="9" spans="1:1" x14ac:dyDescent="0.25">
      <c r="A9" s="11" t="s">
        <v>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4" sqref="A14"/>
    </sheetView>
  </sheetViews>
  <sheetFormatPr defaultRowHeight="15" x14ac:dyDescent="0.25"/>
  <cols>
    <col min="1" max="1" width="255.7109375" bestFit="1" customWidth="1"/>
  </cols>
  <sheetData>
    <row r="1" spans="1:1" x14ac:dyDescent="0.25">
      <c r="A1" t="s">
        <v>488</v>
      </c>
    </row>
    <row r="2" spans="1:1" x14ac:dyDescent="0.25">
      <c r="A2" s="12" t="s">
        <v>13</v>
      </c>
    </row>
    <row r="3" spans="1:1" x14ac:dyDescent="0.25">
      <c r="A3" s="11" t="s">
        <v>23</v>
      </c>
    </row>
    <row r="4" spans="1:1" x14ac:dyDescent="0.25">
      <c r="A4" t="s">
        <v>506</v>
      </c>
    </row>
    <row r="5" spans="1:1" x14ac:dyDescent="0.25">
      <c r="A5" t="s">
        <v>478</v>
      </c>
    </row>
    <row r="6" spans="1:1" x14ac:dyDescent="0.25">
      <c r="A6" t="s">
        <v>480</v>
      </c>
    </row>
    <row r="7" spans="1:1" x14ac:dyDescent="0.25">
      <c r="A7" t="s">
        <v>492</v>
      </c>
    </row>
    <row r="8" spans="1:1" x14ac:dyDescent="0.25">
      <c r="A8" t="s">
        <v>487</v>
      </c>
    </row>
    <row r="9" spans="1:1" x14ac:dyDescent="0.25">
      <c r="A9" t="s">
        <v>479</v>
      </c>
    </row>
    <row r="10" spans="1:1" x14ac:dyDescent="0.25">
      <c r="A10" t="s">
        <v>490</v>
      </c>
    </row>
    <row r="11" spans="1:1" x14ac:dyDescent="0.25">
      <c r="A11" t="s">
        <v>505</v>
      </c>
    </row>
    <row r="12" spans="1:1" x14ac:dyDescent="0.25">
      <c r="A12" t="s">
        <v>333</v>
      </c>
    </row>
    <row r="13" spans="1:1" x14ac:dyDescent="0.25">
      <c r="A13" t="s">
        <v>491</v>
      </c>
    </row>
    <row r="14" spans="1:1" x14ac:dyDescent="0.25">
      <c r="A14" t="s">
        <v>482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por e-mail</vt:lpstr>
      <vt:lpstr>por papéis</vt:lpstr>
      <vt:lpstr>por entrevista</vt:lpstr>
      <vt:lpstr>Total</vt:lpstr>
      <vt:lpstr>Total (4 ou mais)</vt:lpstr>
      <vt:lpstr>Quantiativo</vt:lpstr>
      <vt:lpstr>Dentro do DCTA</vt:lpstr>
      <vt:lpstr>Fora do DCTA</vt:lpstr>
      <vt:lpstr>Tabelas (Relatório)</vt:lpstr>
      <vt:lpstr>Sugestões - Outras</vt:lpstr>
      <vt:lpstr>Sugestões Tamoios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2014-08-22T03:20:39Z</dcterms:modified>
</cp:coreProperties>
</file>